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tammy\Desktop\Timbercrest\Docket 50197 Timbercrest\"/>
    </mc:Choice>
  </mc:AlternateContent>
  <xr:revisionPtr revIDLastSave="0" documentId="13_ncr:1_{93609913-680F-44FA-8980-5498BCBF9F7B}" xr6:coauthVersionLast="47" xr6:coauthVersionMax="47" xr10:uidLastSave="{00000000-0000-0000-0000-000000000000}"/>
  <bookViews>
    <workbookView xWindow="-110" yWindow="-110" windowWidth="19420" windowHeight="10300" xr2:uid="{AAACD224-BCF5-4412-BE9D-FE2C1A2E197D}"/>
  </bookViews>
  <sheets>
    <sheet name="Attachment CEL-R2" sheetId="7" r:id="rId1"/>
    <sheet name="Attachment AN-2 Direct" sheetId="3" r:id="rId2"/>
    <sheet name="Attachment AN-2 Rebuttal1" sheetId="5" r:id="rId3"/>
    <sheet name="Attachment AN-2 Rebuttal2" sheetId="6" r:id="rId4"/>
  </sheets>
  <externalReferences>
    <externalReference r:id="rId5"/>
    <externalReference r:id="rId6"/>
    <externalReference r:id="rId7"/>
    <externalReference r:id="rId8"/>
    <externalReference r:id="rId9"/>
  </externalReferences>
  <definedNames>
    <definedName name="_xlnm.Print_Area" localSheetId="1">'Attachment AN-2 Direct'!$A$1:$G$153</definedName>
    <definedName name="_xlnm.Print_Area" localSheetId="2">'Attachment AN-2 Rebuttal1'!$A$1:$G$153</definedName>
    <definedName name="_xlnm.Print_Area" localSheetId="3">'Attachment AN-2 Rebuttal2'!$A$1:$G$153</definedName>
    <definedName name="_xlnm.Print_Area" localSheetId="0">'Attachment CEL-R2'!$A$1:$Q$60</definedName>
    <definedName name="RORB">'[1]Capital Structure'!$I$31</definedName>
    <definedName name="SPS_TX_LM__Payroll_Tax_">'[2]IS Payroll Tax'!$A$7:$K$10</definedName>
    <definedName name="TX_RB_CWC">'[3]RB CWC'!$A$7:$Y$85</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15" i="7" l="1"/>
  <c r="V15" i="7"/>
  <c r="U16" i="7"/>
  <c r="V16" i="7"/>
  <c r="U20" i="7"/>
  <c r="V20" i="7"/>
  <c r="U24" i="7"/>
  <c r="V24" i="7"/>
  <c r="U30" i="7"/>
  <c r="V30" i="7"/>
  <c r="P31" i="7" l="1"/>
  <c r="N33" i="7" l="1" a="1"/>
  <c r="N33" i="7" s="1"/>
  <c r="P33" i="7" s="1"/>
  <c r="P32" i="7" s="1"/>
  <c r="J55" i="7" l="1"/>
  <c r="J54" i="7"/>
  <c r="J32" i="7"/>
  <c r="J31" i="7"/>
  <c r="B14" i="7"/>
  <c r="B15" i="7" s="1"/>
  <c r="B16" i="7" s="1"/>
  <c r="B17" i="7" s="1"/>
  <c r="B18" i="7" s="1"/>
  <c r="B19" i="7" s="1"/>
  <c r="B20" i="7" s="1"/>
  <c r="B21" i="7" s="1"/>
  <c r="B22" i="7" s="1"/>
  <c r="B24" i="7" s="1"/>
  <c r="B28" i="7" s="1"/>
  <c r="N51" i="7"/>
  <c r="N24" i="7"/>
  <c r="B31" i="7" l="1"/>
  <c r="B32" i="7" s="1"/>
  <c r="B36" i="7" s="1"/>
  <c r="B37" i="7" s="1"/>
  <c r="B38" i="7" s="1"/>
  <c r="B39" i="7" s="1"/>
  <c r="B40" i="7" s="1"/>
  <c r="B41" i="7" s="1"/>
  <c r="B42" i="7" s="1"/>
  <c r="B43" i="7" s="1"/>
  <c r="B44" i="7" s="1"/>
  <c r="B45" i="7" s="1"/>
  <c r="B47" i="7" s="1"/>
  <c r="B51" i="7" s="1"/>
  <c r="J56" i="7"/>
  <c r="J33" i="7"/>
  <c r="B54" i="7" l="1"/>
  <c r="B55" i="7"/>
  <c r="L32" i="7"/>
  <c r="L26" i="7" l="1"/>
  <c r="L55" i="7" l="1"/>
  <c r="L54" i="7"/>
  <c r="L56" i="7" l="1"/>
  <c r="L13" i="7"/>
  <c r="L15" i="7" l="1"/>
  <c r="L19" i="7"/>
  <c r="L21" i="7"/>
  <c r="L14" i="7"/>
  <c r="L22" i="7"/>
  <c r="L18" i="7"/>
  <c r="L17" i="7"/>
  <c r="L49" i="7"/>
  <c r="L41" i="7"/>
  <c r="L44" i="7"/>
  <c r="L37" i="7"/>
  <c r="L42" i="7"/>
  <c r="L40" i="7"/>
  <c r="L39" i="7" l="1"/>
  <c r="L16" i="7"/>
  <c r="L43" i="7"/>
  <c r="L38" i="7"/>
  <c r="L20" i="7"/>
  <c r="L36" i="7"/>
  <c r="L45" i="7"/>
  <c r="L47" i="7"/>
  <c r="L24" i="7" l="1"/>
  <c r="L31" i="7" s="1"/>
  <c r="F19" i="3"/>
  <c r="F63" i="3"/>
  <c r="E148" i="6"/>
  <c r="E147" i="6"/>
  <c r="E146" i="6"/>
  <c r="E145" i="6"/>
  <c r="E144" i="6"/>
  <c r="E143" i="6"/>
  <c r="E142" i="6"/>
  <c r="E141" i="6"/>
  <c r="E140" i="6"/>
  <c r="E139" i="6"/>
  <c r="E138" i="6"/>
  <c r="C128" i="6"/>
  <c r="C126" i="6"/>
  <c r="E113" i="6"/>
  <c r="E112" i="6"/>
  <c r="E111" i="6"/>
  <c r="E110" i="6"/>
  <c r="E109" i="6"/>
  <c r="E108" i="6"/>
  <c r="E107" i="6"/>
  <c r="E106" i="6"/>
  <c r="E105" i="6"/>
  <c r="E104" i="6"/>
  <c r="E103" i="6"/>
  <c r="D93" i="6"/>
  <c r="D128" i="6" s="1"/>
  <c r="F132" i="6" s="1"/>
  <c r="C93" i="6"/>
  <c r="F97" i="6" s="1"/>
  <c r="C91" i="6"/>
  <c r="E78" i="6"/>
  <c r="E77" i="6"/>
  <c r="E76" i="6"/>
  <c r="E75" i="6"/>
  <c r="E74" i="6"/>
  <c r="E73" i="6"/>
  <c r="E72" i="6"/>
  <c r="E71" i="6"/>
  <c r="E70" i="6"/>
  <c r="E69" i="6"/>
  <c r="E68" i="6"/>
  <c r="D57" i="6"/>
  <c r="C57" i="6"/>
  <c r="D54" i="6"/>
  <c r="C54" i="6"/>
  <c r="D52" i="6"/>
  <c r="D58" i="6" s="1"/>
  <c r="C52" i="6"/>
  <c r="C58" i="6" s="1"/>
  <c r="E41" i="6"/>
  <c r="E40" i="6"/>
  <c r="E39" i="6"/>
  <c r="F39" i="6" s="1"/>
  <c r="E34" i="6"/>
  <c r="E33" i="6"/>
  <c r="E32" i="6"/>
  <c r="E31" i="6"/>
  <c r="E30" i="6"/>
  <c r="E29" i="6"/>
  <c r="E28" i="6"/>
  <c r="E27" i="6"/>
  <c r="E26" i="6"/>
  <c r="E25" i="6"/>
  <c r="E24" i="6"/>
  <c r="D14" i="6"/>
  <c r="C14" i="6"/>
  <c r="D11" i="6"/>
  <c r="C11" i="6"/>
  <c r="F18" i="6" s="1"/>
  <c r="L33" i="7" l="1"/>
  <c r="F19" i="6"/>
  <c r="F98" i="6" s="1"/>
  <c r="F100" i="6" s="1"/>
  <c r="F63" i="6"/>
  <c r="F133" i="6" s="1"/>
  <c r="F135" i="6" s="1"/>
  <c r="C55" i="6"/>
  <c r="D55" i="6"/>
  <c r="F62" i="6" s="1"/>
  <c r="F65" i="6" l="1"/>
  <c r="F78" i="6" s="1"/>
  <c r="N45" i="7" s="1"/>
  <c r="F21" i="6"/>
  <c r="F29" i="6" s="1"/>
  <c r="F145" i="6"/>
  <c r="G145" i="6" s="1"/>
  <c r="F141" i="6"/>
  <c r="G141" i="6" s="1"/>
  <c r="F146" i="6"/>
  <c r="G146" i="6" s="1"/>
  <c r="F142" i="6"/>
  <c r="G142" i="6" s="1"/>
  <c r="F138" i="6"/>
  <c r="G138" i="6" s="1"/>
  <c r="F140" i="6"/>
  <c r="G140" i="6" s="1"/>
  <c r="F147" i="6"/>
  <c r="G147" i="6" s="1"/>
  <c r="F143" i="6"/>
  <c r="G143" i="6" s="1"/>
  <c r="F139" i="6"/>
  <c r="G139" i="6" s="1"/>
  <c r="F148" i="6"/>
  <c r="G148" i="6" s="1"/>
  <c r="F144" i="6"/>
  <c r="G144" i="6" s="1"/>
  <c r="F113" i="6"/>
  <c r="G113" i="6" s="1"/>
  <c r="F109" i="6"/>
  <c r="G109" i="6" s="1"/>
  <c r="F105" i="6"/>
  <c r="G105" i="6" s="1"/>
  <c r="F104" i="6"/>
  <c r="G104" i="6" s="1"/>
  <c r="F110" i="6"/>
  <c r="G110" i="6" s="1"/>
  <c r="F106" i="6"/>
  <c r="G106" i="6" s="1"/>
  <c r="F111" i="6"/>
  <c r="G111" i="6" s="1"/>
  <c r="F107" i="6"/>
  <c r="G107" i="6" s="1"/>
  <c r="F103" i="6"/>
  <c r="G103" i="6" s="1"/>
  <c r="F112" i="6"/>
  <c r="G112" i="6" s="1"/>
  <c r="F108" i="6"/>
  <c r="G108" i="6" s="1"/>
  <c r="F70" i="6" l="1"/>
  <c r="F72" i="6"/>
  <c r="F77" i="6"/>
  <c r="G77" i="6" s="1"/>
  <c r="F76" i="6"/>
  <c r="N43" i="7" s="1"/>
  <c r="F74" i="6"/>
  <c r="G74" i="6" s="1"/>
  <c r="F71" i="6"/>
  <c r="F69" i="6"/>
  <c r="G69" i="6" s="1"/>
  <c r="F68" i="6"/>
  <c r="N36" i="7" s="1"/>
  <c r="N49" i="7" s="1"/>
  <c r="F75" i="6"/>
  <c r="G75" i="6" s="1"/>
  <c r="F73" i="6"/>
  <c r="N40" i="7" s="1"/>
  <c r="F28" i="6"/>
  <c r="G28" i="6" s="1"/>
  <c r="F26" i="6"/>
  <c r="N14" i="7" s="1"/>
  <c r="F27" i="6"/>
  <c r="G27" i="6" s="1"/>
  <c r="F33" i="6"/>
  <c r="G33" i="6" s="1"/>
  <c r="F30" i="6"/>
  <c r="N18" i="7" s="1"/>
  <c r="G29" i="6"/>
  <c r="N17" i="7"/>
  <c r="N44" i="7"/>
  <c r="G76" i="6"/>
  <c r="G70" i="6"/>
  <c r="N37" i="7"/>
  <c r="F24" i="6"/>
  <c r="G114" i="6"/>
  <c r="E117" i="6" s="1"/>
  <c r="F31" i="6"/>
  <c r="F34" i="6"/>
  <c r="F25" i="6"/>
  <c r="G25" i="6" s="1"/>
  <c r="F32" i="6"/>
  <c r="G78" i="6"/>
  <c r="G149" i="6"/>
  <c r="E152" i="6" s="1"/>
  <c r="N39" i="7" l="1"/>
  <c r="G72" i="6"/>
  <c r="G68" i="6"/>
  <c r="G73" i="6"/>
  <c r="N42" i="7"/>
  <c r="N38" i="7"/>
  <c r="G26" i="6"/>
  <c r="N16" i="7"/>
  <c r="G30" i="6"/>
  <c r="G71" i="6"/>
  <c r="N41" i="7"/>
  <c r="N15" i="7"/>
  <c r="N21" i="7"/>
  <c r="G24" i="6"/>
  <c r="N13" i="7"/>
  <c r="G31" i="6"/>
  <c r="N19" i="7"/>
  <c r="G34" i="6"/>
  <c r="N22" i="7"/>
  <c r="G32" i="6"/>
  <c r="N20" i="7"/>
  <c r="G79" i="6" l="1"/>
  <c r="F82" i="6" s="1"/>
  <c r="N54" i="7" s="1" a="1"/>
  <c r="N54" i="7" s="1"/>
  <c r="G35" i="6"/>
  <c r="F43" i="6" s="1"/>
  <c r="E144" i="5"/>
  <c r="E143" i="5"/>
  <c r="E142" i="5"/>
  <c r="E141" i="5"/>
  <c r="E140" i="5"/>
  <c r="E139" i="5"/>
  <c r="E138" i="5"/>
  <c r="E109" i="5"/>
  <c r="E108" i="5"/>
  <c r="E107" i="5"/>
  <c r="E106" i="5"/>
  <c r="E105" i="5"/>
  <c r="E104" i="5"/>
  <c r="E103" i="5"/>
  <c r="E148" i="5"/>
  <c r="E147" i="5"/>
  <c r="E146" i="5"/>
  <c r="E145" i="5"/>
  <c r="C126" i="5"/>
  <c r="E113" i="5"/>
  <c r="E112" i="5"/>
  <c r="E111" i="5"/>
  <c r="E110" i="5"/>
  <c r="D93" i="5"/>
  <c r="D128" i="5" s="1"/>
  <c r="F132" i="5" s="1"/>
  <c r="C91" i="5"/>
  <c r="C93" i="5" s="1"/>
  <c r="E78" i="5"/>
  <c r="E77" i="5"/>
  <c r="E76" i="5"/>
  <c r="E75" i="5"/>
  <c r="E74" i="5"/>
  <c r="E73" i="5"/>
  <c r="E72" i="5"/>
  <c r="E71" i="5"/>
  <c r="E70" i="5"/>
  <c r="E69" i="5"/>
  <c r="E68" i="5"/>
  <c r="D57" i="5"/>
  <c r="C57" i="5"/>
  <c r="D54" i="5"/>
  <c r="C54" i="5"/>
  <c r="D52" i="5"/>
  <c r="D58" i="5" s="1"/>
  <c r="C52" i="5"/>
  <c r="C58" i="5" s="1"/>
  <c r="E39" i="5"/>
  <c r="E40" i="5" s="1"/>
  <c r="E41" i="5" s="1"/>
  <c r="E34" i="5"/>
  <c r="E33" i="5"/>
  <c r="E32" i="5"/>
  <c r="E31" i="5"/>
  <c r="E30" i="5"/>
  <c r="E29" i="5"/>
  <c r="E28" i="5"/>
  <c r="E27" i="5"/>
  <c r="E26" i="5"/>
  <c r="E25" i="5"/>
  <c r="E24" i="5"/>
  <c r="D14" i="5"/>
  <c r="C14" i="5"/>
  <c r="D11" i="5"/>
  <c r="C11" i="5"/>
  <c r="F18" i="5" s="1"/>
  <c r="F133" i="3"/>
  <c r="F135" i="3" s="1"/>
  <c r="E41" i="3"/>
  <c r="E40" i="3"/>
  <c r="F113" i="3"/>
  <c r="F105" i="3"/>
  <c r="F106" i="3"/>
  <c r="F107" i="3"/>
  <c r="F108" i="3"/>
  <c r="F109" i="3"/>
  <c r="F110" i="3"/>
  <c r="F111" i="3"/>
  <c r="G111" i="3" s="1"/>
  <c r="F112" i="3"/>
  <c r="F104" i="3"/>
  <c r="F103" i="3"/>
  <c r="G103" i="3"/>
  <c r="C126" i="3"/>
  <c r="C91" i="3"/>
  <c r="D93" i="3" s="1"/>
  <c r="E148" i="3"/>
  <c r="E147" i="3"/>
  <c r="E146" i="3"/>
  <c r="E145" i="3"/>
  <c r="E144" i="3"/>
  <c r="E143" i="3"/>
  <c r="E142" i="3"/>
  <c r="E141" i="3"/>
  <c r="E140" i="3"/>
  <c r="E139" i="3"/>
  <c r="E138" i="3"/>
  <c r="E113" i="3"/>
  <c r="E112" i="3"/>
  <c r="E111" i="3"/>
  <c r="E110" i="3"/>
  <c r="E109" i="3"/>
  <c r="E108" i="3"/>
  <c r="E107" i="3"/>
  <c r="E106" i="3"/>
  <c r="E105" i="3"/>
  <c r="E104" i="3"/>
  <c r="E103" i="3"/>
  <c r="F98" i="3"/>
  <c r="E39" i="3"/>
  <c r="F39" i="3" s="1"/>
  <c r="E24" i="3"/>
  <c r="D57" i="3"/>
  <c r="D54" i="3"/>
  <c r="C57" i="3"/>
  <c r="C54" i="3"/>
  <c r="D52" i="3"/>
  <c r="C52" i="3"/>
  <c r="E30" i="3"/>
  <c r="E78" i="3"/>
  <c r="E77" i="3"/>
  <c r="E76" i="3"/>
  <c r="E75" i="3"/>
  <c r="E74" i="3"/>
  <c r="E73" i="3"/>
  <c r="E72" i="3"/>
  <c r="E71" i="3"/>
  <c r="E70" i="3"/>
  <c r="E69" i="3"/>
  <c r="E68" i="3"/>
  <c r="E29" i="3"/>
  <c r="E33" i="3"/>
  <c r="E32" i="3"/>
  <c r="E34" i="3"/>
  <c r="E31" i="3"/>
  <c r="E28" i="3"/>
  <c r="E27" i="3"/>
  <c r="E26" i="3"/>
  <c r="E25" i="3"/>
  <c r="N31" i="7" l="1"/>
  <c r="N32" i="7" s="1"/>
  <c r="N56" i="7"/>
  <c r="F19" i="5"/>
  <c r="F98" i="5" s="1"/>
  <c r="F63" i="5"/>
  <c r="F133" i="5" s="1"/>
  <c r="F135" i="5" s="1"/>
  <c r="F21" i="5"/>
  <c r="F33" i="5" s="1"/>
  <c r="G33" i="5" s="1"/>
  <c r="F97" i="5"/>
  <c r="C128" i="5"/>
  <c r="F39" i="5"/>
  <c r="C55" i="5"/>
  <c r="D55" i="5"/>
  <c r="F62" i="5" s="1"/>
  <c r="F148" i="3"/>
  <c r="F143" i="3"/>
  <c r="F147" i="3"/>
  <c r="F140" i="3"/>
  <c r="F144" i="3"/>
  <c r="F139" i="3"/>
  <c r="F142" i="3"/>
  <c r="F141" i="3"/>
  <c r="F145" i="3"/>
  <c r="F146" i="3"/>
  <c r="D128" i="3"/>
  <c r="F132" i="3" s="1"/>
  <c r="C93" i="3"/>
  <c r="F97" i="3" s="1"/>
  <c r="C58" i="3"/>
  <c r="F138" i="3"/>
  <c r="G138" i="3" s="1"/>
  <c r="C55" i="3"/>
  <c r="D55" i="3"/>
  <c r="F62" i="3" s="1"/>
  <c r="F65" i="3" s="1"/>
  <c r="D58" i="3"/>
  <c r="F65" i="5" l="1"/>
  <c r="F77" i="5" s="1"/>
  <c r="G77" i="5" s="1"/>
  <c r="F100" i="5"/>
  <c r="F108" i="5" s="1"/>
  <c r="G108" i="5" s="1"/>
  <c r="F24" i="5"/>
  <c r="G24" i="5" s="1"/>
  <c r="F31" i="5"/>
  <c r="G31" i="5" s="1"/>
  <c r="F28" i="5"/>
  <c r="G28" i="5" s="1"/>
  <c r="F26" i="5"/>
  <c r="G26" i="5" s="1"/>
  <c r="F32" i="5"/>
  <c r="G32" i="5" s="1"/>
  <c r="F30" i="5"/>
  <c r="G30" i="5" s="1"/>
  <c r="F29" i="5"/>
  <c r="G29" i="5" s="1"/>
  <c r="F78" i="5"/>
  <c r="G78" i="5" s="1"/>
  <c r="F25" i="5"/>
  <c r="G25" i="5" s="1"/>
  <c r="F27" i="5"/>
  <c r="G27" i="5" s="1"/>
  <c r="F34" i="5"/>
  <c r="G34" i="5" s="1"/>
  <c r="F145" i="5"/>
  <c r="G145" i="5" s="1"/>
  <c r="F141" i="5"/>
  <c r="G141" i="5" s="1"/>
  <c r="F147" i="5"/>
  <c r="G147" i="5" s="1"/>
  <c r="F143" i="5"/>
  <c r="G143" i="5" s="1"/>
  <c r="F146" i="5"/>
  <c r="G146" i="5" s="1"/>
  <c r="F142" i="5"/>
  <c r="G142" i="5" s="1"/>
  <c r="F138" i="5"/>
  <c r="G138" i="5" s="1"/>
  <c r="F139" i="5"/>
  <c r="G139" i="5" s="1"/>
  <c r="F148" i="5"/>
  <c r="G148" i="5" s="1"/>
  <c r="F144" i="5"/>
  <c r="G144" i="5" s="1"/>
  <c r="F140" i="5"/>
  <c r="G140" i="5" s="1"/>
  <c r="F113" i="5"/>
  <c r="G113" i="5" s="1"/>
  <c r="F109" i="5"/>
  <c r="G109" i="5" s="1"/>
  <c r="F105" i="5"/>
  <c r="G105" i="5" s="1"/>
  <c r="F104" i="5"/>
  <c r="G104" i="5" s="1"/>
  <c r="F110" i="5"/>
  <c r="G110" i="5" s="1"/>
  <c r="F106" i="5"/>
  <c r="G106" i="5" s="1"/>
  <c r="F111" i="5"/>
  <c r="G111" i="5" s="1"/>
  <c r="F107" i="5"/>
  <c r="G107" i="5" s="1"/>
  <c r="F103" i="5"/>
  <c r="G103" i="5" s="1"/>
  <c r="F112" i="5"/>
  <c r="G112" i="5" s="1"/>
  <c r="F76" i="3"/>
  <c r="F74" i="3"/>
  <c r="G74" i="3" s="1"/>
  <c r="F100" i="3"/>
  <c r="C128" i="3"/>
  <c r="G146" i="3"/>
  <c r="G143" i="3"/>
  <c r="G140" i="3"/>
  <c r="G145" i="3"/>
  <c r="G142" i="3"/>
  <c r="G139" i="3"/>
  <c r="G147" i="3"/>
  <c r="G141" i="3"/>
  <c r="G144" i="3"/>
  <c r="F75" i="3"/>
  <c r="G75" i="3" s="1"/>
  <c r="F68" i="3"/>
  <c r="G68" i="3" s="1"/>
  <c r="F73" i="3"/>
  <c r="G73" i="3" s="1"/>
  <c r="F72" i="3"/>
  <c r="F70" i="3"/>
  <c r="G70" i="3" s="1"/>
  <c r="F77" i="3"/>
  <c r="G77" i="3" s="1"/>
  <c r="F71" i="3"/>
  <c r="F69" i="3"/>
  <c r="G69" i="3" s="1"/>
  <c r="G71" i="3" l="1"/>
  <c r="G76" i="3"/>
  <c r="G72" i="3"/>
  <c r="F70" i="5"/>
  <c r="G70" i="5" s="1"/>
  <c r="F74" i="5"/>
  <c r="G74" i="5" s="1"/>
  <c r="F68" i="5"/>
  <c r="G68" i="5" s="1"/>
  <c r="F75" i="5"/>
  <c r="G75" i="5" s="1"/>
  <c r="F76" i="5"/>
  <c r="G76" i="5" s="1"/>
  <c r="F69" i="5"/>
  <c r="G69" i="5" s="1"/>
  <c r="F73" i="5"/>
  <c r="G73" i="5" s="1"/>
  <c r="F72" i="5"/>
  <c r="G72" i="5" s="1"/>
  <c r="F71" i="5"/>
  <c r="G71" i="5" s="1"/>
  <c r="G35" i="5"/>
  <c r="F43" i="5" s="1"/>
  <c r="G114" i="5"/>
  <c r="E117" i="5" s="1"/>
  <c r="G149" i="5"/>
  <c r="E152" i="5" s="1"/>
  <c r="C11" i="3"/>
  <c r="F18" i="3" s="1"/>
  <c r="F21" i="3" s="1"/>
  <c r="D11" i="3"/>
  <c r="G79" i="5" l="1"/>
  <c r="F82" i="5" s="1"/>
  <c r="G109" i="3"/>
  <c r="G105" i="3"/>
  <c r="G104" i="3"/>
  <c r="G106" i="3"/>
  <c r="G108" i="3"/>
  <c r="G148" i="3"/>
  <c r="G113" i="3"/>
  <c r="G110" i="3"/>
  <c r="G107" i="3"/>
  <c r="G112" i="3"/>
  <c r="F28" i="3"/>
  <c r="F25" i="3"/>
  <c r="G25" i="3" s="1"/>
  <c r="F24" i="3"/>
  <c r="G24" i="3" s="1"/>
  <c r="C14" i="3"/>
  <c r="F78" i="3"/>
  <c r="G78" i="3" s="1"/>
  <c r="G79" i="3" s="1"/>
  <c r="F82" i="3" s="1"/>
  <c r="F27" i="3"/>
  <c r="F26" i="3"/>
  <c r="G26" i="3" s="1"/>
  <c r="F33" i="3"/>
  <c r="G33" i="3" s="1"/>
  <c r="F29" i="3"/>
  <c r="G29" i="3" s="1"/>
  <c r="F31" i="3"/>
  <c r="G31" i="3" s="1"/>
  <c r="F34" i="3"/>
  <c r="G34" i="3" s="1"/>
  <c r="F30" i="3"/>
  <c r="G30" i="3" s="1"/>
  <c r="F32" i="3"/>
  <c r="D14" i="3"/>
  <c r="G32" i="3" l="1"/>
  <c r="G28" i="3"/>
  <c r="G35" i="3" s="1"/>
  <c r="F43" i="3" s="1"/>
  <c r="G27" i="3"/>
  <c r="G149" i="3"/>
  <c r="E152" i="3" s="1"/>
  <c r="G114" i="3"/>
  <c r="E117"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<sst xmlns="http://schemas.openxmlformats.org/spreadsheetml/2006/main" count="602" uniqueCount="118">
  <si>
    <t>FOR AUTHORITY TO CHANGE RATES</t>
  </si>
  <si>
    <t>Attachment AN-2</t>
  </si>
  <si>
    <t>PUBLIC UTILITY COMMISSION OF TEXAS</t>
  </si>
  <si>
    <t>Revenues to Recover from Base Rates</t>
  </si>
  <si>
    <t>% of Revenues to be Recovered from Service Charge</t>
  </si>
  <si>
    <t>% of Revenues to be Recovered from Gallonage Charge</t>
  </si>
  <si>
    <t>Water</t>
  </si>
  <si>
    <t>Line No.</t>
  </si>
  <si>
    <t>Description</t>
  </si>
  <si>
    <t>Amount</t>
  </si>
  <si>
    <t>Fixed Revenue</t>
  </si>
  <si>
    <t xml:space="preserve">Test Year Meter Equivalencies </t>
  </si>
  <si>
    <t>Billing Cycles per Year</t>
  </si>
  <si>
    <t>Base Rate</t>
  </si>
  <si>
    <t>Gallonage Rates</t>
  </si>
  <si>
    <t>Gallons billed by Tier</t>
  </si>
  <si>
    <t>Volumetric Revenue</t>
  </si>
  <si>
    <t>Customer  Meters</t>
  </si>
  <si>
    <t>Number of  5/8x3/4"  connections:</t>
  </si>
  <si>
    <t>Number of       3/4"  connections:</t>
  </si>
  <si>
    <t>Number of        1"  connections:</t>
  </si>
  <si>
    <t>Number of   1-1/2" connections:</t>
  </si>
  <si>
    <t>Number of        2"  connections:</t>
  </si>
  <si>
    <t>Number of        3"  connections:</t>
  </si>
  <si>
    <t>Number of        4"  connections:</t>
  </si>
  <si>
    <t>Number of        6"  connections:</t>
  </si>
  <si>
    <t>Number of        8"  connections:</t>
  </si>
  <si>
    <t>No.:</t>
  </si>
  <si>
    <t>Multiplier:</t>
  </si>
  <si>
    <t>Conn. Equiv.</t>
  </si>
  <si>
    <t xml:space="preserve">Base Rate Revenue </t>
  </si>
  <si>
    <t>Number of        10"  connections:</t>
  </si>
  <si>
    <t>Number of        12"  connections:</t>
  </si>
  <si>
    <t>Total Water Revenue to be Collected</t>
  </si>
  <si>
    <t>Water Base Charge</t>
  </si>
  <si>
    <t>Water Gallonage Charge</t>
  </si>
  <si>
    <t>Amount of Revenues to be Recovered from Service Charge</t>
  </si>
  <si>
    <t>Amount of Revenues to be Recovered from gallonage Charge</t>
  </si>
  <si>
    <t>APPLICATION OF TIMBERCREST PARTNERS, LlC</t>
  </si>
  <si>
    <t>PUC DOCKET NO. 50197</t>
  </si>
  <si>
    <t>Sewer</t>
  </si>
  <si>
    <t>Total Rate Case Expenses:</t>
  </si>
  <si>
    <t>Annual Rate Case Expenses to be Recovered</t>
  </si>
  <si>
    <t>STAFF PROPOSED WATER RATE CASE EXPENSES</t>
  </si>
  <si>
    <t>STAFF PROPOSED SEWER RATE CASE EXPENSES</t>
  </si>
  <si>
    <t>Water Rate Case Expense Charge</t>
  </si>
  <si>
    <t>Sewer Rate Case Expense Charge</t>
  </si>
  <si>
    <t>Sewer Base Charge</t>
  </si>
  <si>
    <t>Annual Sewer Rate Case Expenses to be Collected</t>
  </si>
  <si>
    <t>Annual Water Rate Case Expenses to be Collected</t>
  </si>
  <si>
    <t>Page 4 of 4</t>
  </si>
  <si>
    <t>Page 3 of 4</t>
  </si>
  <si>
    <t>Page 2 of 4</t>
  </si>
  <si>
    <t>Page 1 of 4</t>
  </si>
  <si>
    <t>Rate</t>
  </si>
  <si>
    <t xml:space="preserve">Revenue </t>
  </si>
  <si>
    <t>STAFF PROPOSED WATER BASE RATES</t>
  </si>
  <si>
    <t>STAFF PROPOSED SEWER BASE RATES</t>
  </si>
  <si>
    <t>MASTER METER 1 ON WELL - TO DISTRIBUTION SYSTEM TANK</t>
  </si>
  <si>
    <t>MASTER METER 2 ON WELL - TO DISTRIBUTION SYSTEM TANK</t>
  </si>
  <si>
    <t>The Rebuttal Position below complies with the following recommendations of A. Narvaez</t>
  </si>
  <si>
    <t>A water rate design  with a variable charge that applies to all customers and a fixed charge based on the size of the customer’s meter connection.</t>
  </si>
  <si>
    <t>Rate design for sewer with a fixed charge based on the size of the customer’s meter connection.</t>
  </si>
  <si>
    <t>Eliminates Timbercrest’s request to separate its customers into Residentail and Commercial</t>
  </si>
  <si>
    <t>The trailer park be treated as one customer for the purpose of rate design and that fixed rates be charged according to the trailer park’s master meter connection size. Note that not one master meter but two meters for each well.</t>
  </si>
  <si>
    <t>A. Navaez comment below at page 9 lines 17- 19. Footnote indicates rate design will be updated once master meter size is known.</t>
  </si>
  <si>
    <r>
      <t>"As with the apartment complex, I recommend that the trailer park should be treated as one customer, and the master meter should be used as the customer’s connection point for this 18 case.</t>
    </r>
    <r>
      <rPr>
        <b/>
        <i/>
        <sz val="8"/>
        <color theme="1"/>
        <rFont val="Times New Roman"/>
        <family val="1"/>
      </rPr>
      <t>5</t>
    </r>
    <r>
      <rPr>
        <b/>
        <i/>
        <sz val="14"/>
        <color theme="1"/>
        <rFont val="Times New Roman"/>
        <family val="1"/>
      </rPr>
      <t>"</t>
    </r>
  </si>
  <si>
    <t>REMOVE IRRIGATION METERS FROM SEWER COUNT</t>
  </si>
  <si>
    <t>REMOVE NON METERED MHP CUSTOMERS</t>
  </si>
  <si>
    <t>PROXY 12" MASTER METER  ASSUMES MHP IS ONE COMMERCIAL CONNECTION</t>
  </si>
  <si>
    <t>11/2"</t>
  </si>
  <si>
    <t>2"</t>
  </si>
  <si>
    <t>8"</t>
  </si>
  <si>
    <t>SEWER</t>
  </si>
  <si>
    <t>WATER</t>
  </si>
  <si>
    <t>Timbercrest</t>
  </si>
  <si>
    <t>12"</t>
  </si>
  <si>
    <t>Size</t>
  </si>
  <si>
    <t>5/8"</t>
  </si>
  <si>
    <t>1"</t>
  </si>
  <si>
    <t>3"</t>
  </si>
  <si>
    <t>4"</t>
  </si>
  <si>
    <t>6"</t>
  </si>
  <si>
    <t>10"</t>
  </si>
  <si>
    <t>Volumetric</t>
  </si>
  <si>
    <t>As Filed</t>
  </si>
  <si>
    <t>Rebuttal</t>
  </si>
  <si>
    <t>Master Meter</t>
  </si>
  <si>
    <t>Current</t>
  </si>
  <si>
    <t>n/a</t>
  </si>
  <si>
    <t>(a)</t>
  </si>
  <si>
    <t>(c)</t>
  </si>
  <si>
    <t>(d)</t>
  </si>
  <si>
    <t>(e)</t>
  </si>
  <si>
    <t>(b)</t>
  </si>
  <si>
    <t>Meter</t>
  </si>
  <si>
    <t>(f)</t>
  </si>
  <si>
    <t>(g)</t>
  </si>
  <si>
    <r>
      <t xml:space="preserve">METERED </t>
    </r>
    <r>
      <rPr>
        <b/>
        <i/>
        <u/>
        <sz val="9"/>
        <color theme="1"/>
        <rFont val="Times New Roman"/>
        <family val="1"/>
      </rPr>
      <t>(Commercial)</t>
    </r>
  </si>
  <si>
    <t>Staff Proxy 12"</t>
  </si>
  <si>
    <r>
      <rPr>
        <sz val="12"/>
        <color theme="1"/>
        <rFont val="Times New Roman"/>
        <family val="1"/>
      </rPr>
      <t>Metered</t>
    </r>
    <r>
      <rPr>
        <sz val="9"/>
        <color theme="1"/>
        <rFont val="Times New Roman"/>
        <family val="1"/>
      </rPr>
      <t xml:space="preserve"> (Commercial)</t>
    </r>
  </si>
  <si>
    <r>
      <t>METERED</t>
    </r>
    <r>
      <rPr>
        <b/>
        <i/>
        <u/>
        <sz val="9"/>
        <color theme="1"/>
        <rFont val="Times New Roman"/>
        <family val="1"/>
      </rPr>
      <t>(Commercial)</t>
    </r>
  </si>
  <si>
    <t>Billing</t>
  </si>
  <si>
    <t>Determinants</t>
  </si>
  <si>
    <r>
      <t xml:space="preserve">NON-METERED </t>
    </r>
    <r>
      <rPr>
        <b/>
        <i/>
        <u/>
        <sz val="9"/>
        <color theme="1"/>
        <rFont val="Times New Roman"/>
        <family val="1"/>
      </rPr>
      <t>(Residential)</t>
    </r>
  </si>
  <si>
    <r>
      <rPr>
        <sz val="12"/>
        <color theme="1"/>
        <rFont val="Times New Roman"/>
        <family val="1"/>
      </rPr>
      <t>Non-Metered</t>
    </r>
    <r>
      <rPr>
        <sz val="9"/>
        <color theme="1"/>
        <rFont val="Times New Roman"/>
        <family val="1"/>
      </rPr>
      <t xml:space="preserve"> (Residential)</t>
    </r>
  </si>
  <si>
    <t>Staff 3"&amp; 4"</t>
  </si>
  <si>
    <t>Line</t>
  </si>
  <si>
    <t xml:space="preserve">No. </t>
  </si>
  <si>
    <t>Total</t>
  </si>
  <si>
    <t>PUC Docket No. 50197</t>
  </si>
  <si>
    <t>SOAH Docket No. 473-21-2237 WS</t>
  </si>
  <si>
    <t>ATTACHMENT CEL-R2</t>
  </si>
  <si>
    <t>COMPARISON OF TIMBERCREST AND STAFF PROPOSED RATES</t>
  </si>
  <si>
    <t>*</t>
  </si>
  <si>
    <t>Under Staff's proposed master meter rate design the Residential amounts are metered. The amounts were calculated for comparative purposes as discussed in Mr. Loy's Rebuttal Testimony.</t>
  </si>
  <si>
    <t>Revenue Requirement s As Proposed by Staff</t>
  </si>
  <si>
    <t>Equivalents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</si>
</sst>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quot;$&quot;#,##0.00"/>
  </numFmts>
  <fonts count="29" x14ac:knownFonts="1">
    <font>
      <sz val="11"/>
      <color theme="1"/>
      <name val="Calibri"/>
      <family val="2"/>
      <scheme val="minor"/>
    </font>
    <font>
      <b/>
      <sz val="11"/>
      <name val="Times New Roman"/>
      <family val="1"/>
    </font>
    <font>
      <sz val="11"/>
      <name val="Times New Roman"/>
      <family val="1"/>
    </font>
    <font>
      <sz val="11"/>
      <color theme="1"/>
      <name val="Calibri"/>
      <family val="2"/>
      <scheme val="minor"/>
    </font>
    <font>
      <sz val="11"/>
      <color theme="1"/>
      <name val="Times New Roman"/>
      <family val="1"/>
    </font>
    <font>
      <u/>
      <sz val="11"/>
      <color theme="1"/>
      <name val="Times New Roman"/>
      <family val="1"/>
    </font>
    <font>
      <b/>
      <sz val="11"/>
      <color theme="1"/>
      <name val="Times New Roman"/>
      <family val="1"/>
    </font>
    <font>
      <sz val="10"/>
      <name val="Times New Roman"/>
      <family val="1"/>
    </font>
    <font>
      <b/>
      <sz val="10"/>
      <name val="Times New Roman"/>
      <family val="1"/>
    </font>
    <font>
      <b/>
      <u/>
      <sz val="10"/>
      <name val="Times New Roman"/>
      <family val="1"/>
    </font>
    <font>
      <sz val="11"/>
      <color rgb="FFFF0000"/>
      <name val="Calibri"/>
      <family val="2"/>
      <scheme val="minor"/>
    </font>
    <font>
      <b/>
      <i/>
      <sz val="11"/>
      <name val="Times New Roman"/>
      <family val="1"/>
    </font>
    <font>
      <sz val="11"/>
      <name val="Calibri"/>
      <family val="2"/>
      <scheme val="minor"/>
    </font>
    <font>
      <b/>
      <sz val="14"/>
      <color theme="1"/>
      <name val="Times New Roman"/>
      <family val="1"/>
    </font>
    <font>
      <b/>
      <sz val="14"/>
      <color indexed="8"/>
      <name val="Times New Roman"/>
      <family val="1"/>
    </font>
    <font>
      <b/>
      <i/>
      <sz val="14"/>
      <color theme="1"/>
      <name val="Times New Roman"/>
      <family val="1"/>
    </font>
    <font>
      <b/>
      <i/>
      <sz val="8"/>
      <color theme="1"/>
      <name val="Times New Roman"/>
      <family val="1"/>
    </font>
    <font>
      <i/>
      <sz val="11"/>
      <color theme="1"/>
      <name val="Calibri"/>
      <family val="2"/>
      <scheme val="minor"/>
    </font>
    <font>
      <sz val="12"/>
      <color theme="1"/>
      <name val="Times New Roman"/>
      <family val="1"/>
    </font>
    <font>
      <sz val="10"/>
      <name val="Arial"/>
      <family val="2"/>
    </font>
    <font>
      <b/>
      <i/>
      <u/>
      <sz val="12"/>
      <color theme="1"/>
      <name val="Times New Roman"/>
      <family val="1"/>
    </font>
    <font>
      <b/>
      <i/>
      <u/>
      <sz val="11"/>
      <color theme="1"/>
      <name val="Times New Roman"/>
      <family val="1"/>
    </font>
    <font>
      <i/>
      <sz val="11"/>
      <color theme="1"/>
      <name val="Times New Roman"/>
      <family val="1"/>
    </font>
    <font>
      <b/>
      <i/>
      <u/>
      <sz val="9"/>
      <color theme="1"/>
      <name val="Times New Roman"/>
      <family val="1"/>
    </font>
    <font>
      <b/>
      <sz val="12"/>
      <color theme="1"/>
      <name val="Times New Roman"/>
      <family val="1"/>
    </font>
    <font>
      <i/>
      <sz val="12"/>
      <color theme="1"/>
      <name val="Times New Roman"/>
      <family val="1"/>
    </font>
    <font>
      <b/>
      <sz val="9"/>
      <color theme="1"/>
      <name val="Times New Roman"/>
      <family val="1"/>
    </font>
    <font>
      <sz val="9"/>
      <color theme="1"/>
      <name val="Times New Roman"/>
      <family val="1"/>
    </font>
    <font>
      <b/>
      <sz val="11"/>
      <color theme="1"/>
      <name val="Calibri"/>
      <family val="2"/>
      <scheme val="minor"/>
    </font>
  </fonts>
  <fills count="7">
    <fill>
      <patternFill patternType="none"/>
    </fill>
    <fill>
      <patternFill patternType="gray125"/>
    </fill>
    <fill>
      <patternFill patternType="solid">
        <fgColor rgb="FFFFFF99"/>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double">
        <color indexed="64"/>
      </right>
      <top style="thin">
        <color indexed="64"/>
      </top>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8">
    <xf numFmtId="0" fontId="0" fillId="0" borderId="0"/>
    <xf numFmtId="44" fontId="3" fillId="0" borderId="0" applyFont="0" applyFill="0" applyBorder="0" applyAlignment="0" applyProtection="0"/>
    <xf numFmtId="0" fontId="3" fillId="0" borderId="0"/>
    <xf numFmtId="0" fontId="19"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cellStyleXfs>
  <cellXfs count="207">
    <xf numFmtId="0" fontId="0" fillId="0" borderId="0" xfId="0"/>
    <xf numFmtId="0" fontId="2" fillId="0" borderId="0" xfId="0" applyFont="1"/>
    <xf numFmtId="0" fontId="1" fillId="2" borderId="10" xfId="0" applyFont="1" applyFill="1" applyBorder="1"/>
    <xf numFmtId="4" fontId="2" fillId="0" borderId="0" xfId="0" applyNumberFormat="1" applyFont="1"/>
    <xf numFmtId="0" fontId="1" fillId="2" borderId="11" xfId="0" applyFont="1" applyFill="1" applyBorder="1"/>
    <xf numFmtId="0" fontId="2" fillId="0" borderId="0" xfId="0" applyFont="1" applyAlignment="1">
      <alignment horizontal="right"/>
    </xf>
    <xf numFmtId="0" fontId="1" fillId="2" borderId="12" xfId="0" applyFont="1" applyFill="1" applyBorder="1"/>
    <xf numFmtId="38" fontId="2" fillId="0" borderId="0" xfId="0" applyNumberFormat="1" applyFont="1"/>
    <xf numFmtId="0" fontId="1" fillId="0" borderId="0" xfId="0" applyFont="1"/>
    <xf numFmtId="38" fontId="1" fillId="0" borderId="0" xfId="0" applyNumberFormat="1" applyFont="1"/>
    <xf numFmtId="0" fontId="4" fillId="0" borderId="0" xfId="0" applyFont="1"/>
    <xf numFmtId="0" fontId="5" fillId="0" borderId="13" xfId="0" applyFont="1" applyBorder="1" applyAlignment="1">
      <alignment horizontal="center"/>
    </xf>
    <xf numFmtId="5" fontId="6" fillId="0" borderId="14" xfId="0" applyNumberFormat="1" applyFont="1" applyBorder="1"/>
    <xf numFmtId="10" fontId="4" fillId="0" borderId="13" xfId="0" applyNumberFormat="1" applyFont="1" applyBorder="1"/>
    <xf numFmtId="5" fontId="4" fillId="0" borderId="13" xfId="0" applyNumberFormat="1" applyFont="1" applyBorder="1"/>
    <xf numFmtId="0" fontId="6" fillId="0" borderId="15" xfId="0" applyFont="1" applyBorder="1" applyAlignment="1">
      <alignment horizontal="left"/>
    </xf>
    <xf numFmtId="0" fontId="6" fillId="0" borderId="16" xfId="0" applyFont="1" applyBorder="1"/>
    <xf numFmtId="0" fontId="2" fillId="0" borderId="18" xfId="0" applyFont="1" applyBorder="1" applyAlignment="1">
      <alignment horizontal="left"/>
    </xf>
    <xf numFmtId="0" fontId="4" fillId="0" borderId="19" xfId="0" applyFont="1" applyBorder="1"/>
    <xf numFmtId="164" fontId="4" fillId="0" borderId="20" xfId="1" applyNumberFormat="1" applyFont="1" applyFill="1" applyBorder="1"/>
    <xf numFmtId="0" fontId="4" fillId="0" borderId="21" xfId="0" applyFont="1" applyBorder="1" applyAlignment="1">
      <alignment horizontal="left"/>
    </xf>
    <xf numFmtId="0" fontId="4" fillId="0" borderId="14" xfId="0" applyFont="1" applyBorder="1" applyAlignment="1">
      <alignment wrapText="1"/>
    </xf>
    <xf numFmtId="0" fontId="4" fillId="0" borderId="14" xfId="0" applyFont="1" applyBorder="1"/>
    <xf numFmtId="43" fontId="4" fillId="0" borderId="22" xfId="0" applyNumberFormat="1" applyFont="1" applyBorder="1"/>
    <xf numFmtId="0" fontId="4" fillId="0" borderId="23" xfId="0" applyFont="1" applyBorder="1" applyAlignment="1">
      <alignment horizontal="left"/>
    </xf>
    <xf numFmtId="37" fontId="4" fillId="0" borderId="25" xfId="0" applyNumberFormat="1" applyFont="1" applyBorder="1"/>
    <xf numFmtId="0" fontId="6" fillId="0" borderId="26" xfId="0" applyFont="1" applyBorder="1" applyAlignment="1">
      <alignment horizontal="left"/>
    </xf>
    <xf numFmtId="39" fontId="4" fillId="0" borderId="28" xfId="0" applyNumberFormat="1" applyFont="1" applyBorder="1"/>
    <xf numFmtId="0" fontId="6" fillId="0" borderId="17" xfId="0" applyFont="1" applyBorder="1" applyAlignment="1">
      <alignment horizontal="center"/>
    </xf>
    <xf numFmtId="0" fontId="4" fillId="0" borderId="24" xfId="0" applyFont="1" applyBorder="1"/>
    <xf numFmtId="0" fontId="4" fillId="0" borderId="6" xfId="0" applyFont="1" applyBorder="1"/>
    <xf numFmtId="0" fontId="6" fillId="0" borderId="27" xfId="0" applyFont="1" applyBorder="1"/>
    <xf numFmtId="0" fontId="6" fillId="0" borderId="29" xfId="0" applyFont="1" applyBorder="1"/>
    <xf numFmtId="42" fontId="4" fillId="0" borderId="0" xfId="0" applyNumberFormat="1" applyFont="1"/>
    <xf numFmtId="4" fontId="7" fillId="0" borderId="33" xfId="0" applyNumberFormat="1" applyFont="1" applyBorder="1"/>
    <xf numFmtId="4" fontId="7" fillId="0" borderId="14" xfId="0" applyNumberFormat="1" applyFont="1" applyBorder="1"/>
    <xf numFmtId="3" fontId="7" fillId="0" borderId="14" xfId="0" applyNumberFormat="1" applyFont="1" applyBorder="1" applyProtection="1">
      <protection locked="0"/>
    </xf>
    <xf numFmtId="3" fontId="7" fillId="0" borderId="33" xfId="0" applyNumberFormat="1" applyFont="1" applyBorder="1" applyProtection="1">
      <protection locked="0"/>
    </xf>
    <xf numFmtId="0" fontId="9" fillId="3" borderId="41" xfId="0" applyFont="1" applyFill="1" applyBorder="1"/>
    <xf numFmtId="0" fontId="7" fillId="0" borderId="38" xfId="0" applyFont="1" applyBorder="1"/>
    <xf numFmtId="0" fontId="7" fillId="0" borderId="34" xfId="0" applyFont="1" applyBorder="1"/>
    <xf numFmtId="0" fontId="7" fillId="0" borderId="36" xfId="0" applyFont="1" applyBorder="1"/>
    <xf numFmtId="4" fontId="7" fillId="3" borderId="30" xfId="0" applyNumberFormat="1" applyFont="1" applyFill="1" applyBorder="1"/>
    <xf numFmtId="44" fontId="0" fillId="0" borderId="35" xfId="0" applyNumberFormat="1" applyBorder="1"/>
    <xf numFmtId="44" fontId="0" fillId="0" borderId="10" xfId="0" applyNumberFormat="1" applyBorder="1"/>
    <xf numFmtId="4" fontId="7" fillId="3" borderId="39" xfId="0" applyNumberFormat="1" applyFont="1" applyFill="1" applyBorder="1"/>
    <xf numFmtId="0" fontId="8" fillId="3" borderId="40" xfId="0" applyFont="1" applyFill="1" applyBorder="1"/>
    <xf numFmtId="4" fontId="7" fillId="3" borderId="42" xfId="0" applyNumberFormat="1" applyFont="1" applyFill="1" applyBorder="1"/>
    <xf numFmtId="44" fontId="0" fillId="0" borderId="43" xfId="0" applyNumberFormat="1" applyBorder="1"/>
    <xf numFmtId="0" fontId="8" fillId="3" borderId="44" xfId="0" applyFont="1" applyFill="1" applyBorder="1"/>
    <xf numFmtId="44" fontId="0" fillId="0" borderId="9" xfId="0" applyNumberFormat="1" applyBorder="1"/>
    <xf numFmtId="44" fontId="0" fillId="0" borderId="45" xfId="0" applyNumberFormat="1" applyBorder="1"/>
    <xf numFmtId="44" fontId="0" fillId="0" borderId="5" xfId="0" applyNumberFormat="1" applyBorder="1"/>
    <xf numFmtId="0" fontId="8" fillId="3" borderId="12" xfId="0" applyFont="1" applyFill="1" applyBorder="1"/>
    <xf numFmtId="3" fontId="7" fillId="0" borderId="37" xfId="0" applyNumberFormat="1" applyFont="1" applyBorder="1" applyProtection="1">
      <protection locked="0"/>
    </xf>
    <xf numFmtId="4" fontId="7" fillId="0" borderId="37" xfId="0" applyNumberFormat="1" applyFont="1" applyBorder="1"/>
    <xf numFmtId="4" fontId="8" fillId="0" borderId="0" xfId="0" applyNumberFormat="1" applyFont="1"/>
    <xf numFmtId="4" fontId="7" fillId="0" borderId="0" xfId="0" applyNumberFormat="1" applyFont="1"/>
    <xf numFmtId="4" fontId="8" fillId="3" borderId="0" xfId="0" applyNumberFormat="1" applyFont="1" applyFill="1"/>
    <xf numFmtId="0" fontId="7" fillId="0" borderId="46" xfId="0" applyFont="1" applyBorder="1"/>
    <xf numFmtId="3" fontId="7" fillId="0" borderId="32" xfId="0" applyNumberFormat="1" applyFont="1" applyBorder="1" applyProtection="1">
      <protection locked="0"/>
    </xf>
    <xf numFmtId="4" fontId="7" fillId="0" borderId="32" xfId="0" applyNumberFormat="1" applyFont="1" applyBorder="1"/>
    <xf numFmtId="4" fontId="7" fillId="3" borderId="31" xfId="0" applyNumberFormat="1" applyFont="1" applyFill="1" applyBorder="1"/>
    <xf numFmtId="44" fontId="0" fillId="0" borderId="11" xfId="0" applyNumberFormat="1" applyBorder="1"/>
    <xf numFmtId="44" fontId="0" fillId="0" borderId="47" xfId="0" applyNumberFormat="1" applyBorder="1"/>
    <xf numFmtId="38" fontId="1" fillId="0" borderId="48" xfId="0" applyNumberFormat="1" applyFont="1" applyBorder="1" applyAlignment="1">
      <alignment wrapText="1"/>
    </xf>
    <xf numFmtId="38" fontId="1" fillId="0" borderId="49" xfId="0" applyNumberFormat="1" applyFont="1" applyBorder="1" applyAlignment="1">
      <alignment horizontal="right"/>
    </xf>
    <xf numFmtId="38" fontId="4" fillId="0" borderId="0" xfId="0" applyNumberFormat="1" applyFont="1"/>
    <xf numFmtId="0" fontId="5" fillId="0" borderId="30" xfId="0" applyFont="1" applyBorder="1" applyAlignment="1">
      <alignment horizontal="center"/>
    </xf>
    <xf numFmtId="10" fontId="4" fillId="0" borderId="14" xfId="0" applyNumberFormat="1" applyFont="1" applyBorder="1"/>
    <xf numFmtId="5" fontId="4" fillId="0" borderId="14" xfId="0" applyNumberFormat="1" applyFont="1" applyBorder="1"/>
    <xf numFmtId="39" fontId="4" fillId="0" borderId="0" xfId="0" applyNumberFormat="1" applyFont="1" applyAlignment="1">
      <alignment wrapText="1"/>
    </xf>
    <xf numFmtId="0" fontId="4" fillId="0" borderId="0" xfId="0" applyFont="1" applyAlignment="1">
      <alignment wrapText="1"/>
    </xf>
    <xf numFmtId="0" fontId="4" fillId="0" borderId="0" xfId="0" applyFont="1" applyAlignment="1">
      <alignment horizontal="center"/>
    </xf>
    <xf numFmtId="39" fontId="4" fillId="0" borderId="0" xfId="0" applyNumberFormat="1" applyFont="1"/>
    <xf numFmtId="2" fontId="4" fillId="0" borderId="0" xfId="0" applyNumberFormat="1" applyFont="1"/>
    <xf numFmtId="42" fontId="6" fillId="0" borderId="0" xfId="0" applyNumberFormat="1" applyFont="1"/>
    <xf numFmtId="3" fontId="4" fillId="0" borderId="51" xfId="0" applyNumberFormat="1" applyFont="1" applyBorder="1"/>
    <xf numFmtId="5" fontId="4" fillId="0" borderId="49" xfId="0" applyNumberFormat="1" applyFont="1" applyBorder="1"/>
    <xf numFmtId="42" fontId="1" fillId="0" borderId="0" xfId="0" applyNumberFormat="1" applyFont="1" applyAlignment="1">
      <alignment horizontal="right"/>
    </xf>
    <xf numFmtId="38" fontId="2" fillId="0" borderId="0" xfId="0" applyNumberFormat="1" applyFont="1" applyAlignment="1">
      <alignment horizontal="center"/>
    </xf>
    <xf numFmtId="0" fontId="8" fillId="3" borderId="44" xfId="0" applyFont="1" applyFill="1" applyBorder="1" applyAlignment="1">
      <alignment horizontal="center"/>
    </xf>
    <xf numFmtId="0" fontId="8" fillId="3" borderId="12" xfId="0" applyFont="1" applyFill="1" applyBorder="1" applyAlignment="1">
      <alignment horizontal="center"/>
    </xf>
    <xf numFmtId="0" fontId="1" fillId="0" borderId="0" xfId="0" applyFont="1" applyAlignment="1">
      <alignment horizontal="center"/>
    </xf>
    <xf numFmtId="0" fontId="4" fillId="0" borderId="0" xfId="0" applyFont="1" applyAlignment="1">
      <alignment horizontal="right"/>
    </xf>
    <xf numFmtId="38" fontId="1" fillId="0" borderId="4" xfId="0" applyNumberFormat="1" applyFont="1" applyBorder="1"/>
    <xf numFmtId="44" fontId="4" fillId="0" borderId="4" xfId="0" applyNumberFormat="1" applyFont="1" applyBorder="1"/>
    <xf numFmtId="7" fontId="4" fillId="0" borderId="0" xfId="0" applyNumberFormat="1" applyFont="1"/>
    <xf numFmtId="3" fontId="7" fillId="4" borderId="14" xfId="0" applyNumberFormat="1" applyFont="1" applyFill="1" applyBorder="1" applyProtection="1">
      <protection locked="0"/>
    </xf>
    <xf numFmtId="4" fontId="7" fillId="4" borderId="14" xfId="0" applyNumberFormat="1" applyFont="1" applyFill="1" applyBorder="1"/>
    <xf numFmtId="4" fontId="7" fillId="4" borderId="30" xfId="0" applyNumberFormat="1" applyFont="1" applyFill="1" applyBorder="1"/>
    <xf numFmtId="43" fontId="4" fillId="4" borderId="22" xfId="0" applyNumberFormat="1" applyFont="1" applyFill="1" applyBorder="1"/>
    <xf numFmtId="39" fontId="4" fillId="4" borderId="28" xfId="0" applyNumberFormat="1" applyFont="1" applyFill="1" applyBorder="1"/>
    <xf numFmtId="3" fontId="7" fillId="4" borderId="33" xfId="0" applyNumberFormat="1" applyFont="1" applyFill="1" applyBorder="1" applyProtection="1">
      <protection locked="0"/>
    </xf>
    <xf numFmtId="4" fontId="7" fillId="4" borderId="33" xfId="0" applyNumberFormat="1" applyFont="1" applyFill="1" applyBorder="1"/>
    <xf numFmtId="4" fontId="7" fillId="4" borderId="39" xfId="0" applyNumberFormat="1" applyFont="1" applyFill="1" applyBorder="1"/>
    <xf numFmtId="44" fontId="0" fillId="4" borderId="35" xfId="0" applyNumberFormat="1" applyFill="1" applyBorder="1"/>
    <xf numFmtId="38" fontId="11" fillId="4" borderId="0" xfId="0" applyNumberFormat="1" applyFont="1" applyFill="1"/>
    <xf numFmtId="0" fontId="4" fillId="4" borderId="0" xfId="0" applyFont="1" applyFill="1"/>
    <xf numFmtId="44" fontId="10" fillId="0" borderId="47" xfId="0" applyNumberFormat="1" applyFont="1" applyBorder="1"/>
    <xf numFmtId="44" fontId="10" fillId="0" borderId="45" xfId="0" applyNumberFormat="1" applyFont="1" applyBorder="1"/>
    <xf numFmtId="44" fontId="12" fillId="0" borderId="45" xfId="0" applyNumberFormat="1" applyFont="1" applyBorder="1"/>
    <xf numFmtId="0" fontId="13" fillId="0" borderId="0" xfId="0" applyFont="1"/>
    <xf numFmtId="0" fontId="14" fillId="0" borderId="0" xfId="0" applyFont="1" applyAlignment="1">
      <alignment horizontal="left" vertical="top"/>
    </xf>
    <xf numFmtId="0" fontId="6" fillId="0" borderId="0" xfId="0" applyFont="1" applyAlignment="1">
      <alignment horizontal="center" vertical="top"/>
    </xf>
    <xf numFmtId="165" fontId="18" fillId="0" borderId="0" xfId="2" applyNumberFormat="1" applyFont="1"/>
    <xf numFmtId="165" fontId="18" fillId="0" borderId="0" xfId="0" applyNumberFormat="1" applyFont="1"/>
    <xf numFmtId="0" fontId="11" fillId="4" borderId="0" xfId="0" applyFont="1" applyFill="1"/>
    <xf numFmtId="4" fontId="7" fillId="0" borderId="30" xfId="0" applyNumberFormat="1" applyFont="1" applyBorder="1"/>
    <xf numFmtId="38" fontId="11" fillId="0" borderId="0" xfId="0" applyNumberFormat="1" applyFont="1"/>
    <xf numFmtId="3" fontId="7" fillId="4" borderId="37" xfId="0" applyNumberFormat="1" applyFont="1" applyFill="1" applyBorder="1" applyProtection="1">
      <protection locked="0"/>
    </xf>
    <xf numFmtId="4" fontId="7" fillId="4" borderId="37" xfId="0" applyNumberFormat="1" applyFont="1" applyFill="1" applyBorder="1"/>
    <xf numFmtId="4" fontId="7" fillId="4" borderId="42" xfId="0" applyNumberFormat="1" applyFont="1" applyFill="1" applyBorder="1"/>
    <xf numFmtId="0" fontId="18" fillId="0" borderId="0" xfId="2" applyFont="1" applyAlignment="1">
      <alignment horizontal="center"/>
    </xf>
    <xf numFmtId="0" fontId="4" fillId="5" borderId="53" xfId="0" applyFont="1" applyFill="1" applyBorder="1"/>
    <xf numFmtId="0" fontId="4" fillId="5" borderId="54" xfId="0" applyFont="1" applyFill="1" applyBorder="1"/>
    <xf numFmtId="0" fontId="4" fillId="5" borderId="0" xfId="0" applyFont="1" applyFill="1"/>
    <xf numFmtId="0" fontId="4" fillId="5" borderId="60" xfId="0" applyFont="1" applyFill="1" applyBorder="1"/>
    <xf numFmtId="0" fontId="4" fillId="5" borderId="10" xfId="0" applyFont="1" applyFill="1" applyBorder="1"/>
    <xf numFmtId="0" fontId="4" fillId="5" borderId="2" xfId="0" applyFont="1" applyFill="1" applyBorder="1"/>
    <xf numFmtId="0" fontId="4" fillId="5" borderId="1" xfId="0" applyFont="1" applyFill="1" applyBorder="1"/>
    <xf numFmtId="5" fontId="18" fillId="0" borderId="0" xfId="0" applyNumberFormat="1" applyFont="1"/>
    <xf numFmtId="37" fontId="4" fillId="0" borderId="0" xfId="0" applyNumberFormat="1" applyFont="1"/>
    <xf numFmtId="5" fontId="4" fillId="0" borderId="0" xfId="0" applyNumberFormat="1" applyFont="1"/>
    <xf numFmtId="10" fontId="18" fillId="0" borderId="0" xfId="7" applyNumberFormat="1" applyFont="1"/>
    <xf numFmtId="0" fontId="18" fillId="0" borderId="0" xfId="7" applyFont="1"/>
    <xf numFmtId="10" fontId="4" fillId="0" borderId="0" xfId="0" applyNumberFormat="1" applyFont="1"/>
    <xf numFmtId="0" fontId="6" fillId="0" borderId="58" xfId="0" applyFont="1" applyBorder="1" applyAlignment="1">
      <alignment horizontal="center"/>
    </xf>
    <xf numFmtId="0" fontId="6" fillId="0" borderId="55" xfId="0" applyFont="1" applyBorder="1" applyAlignment="1">
      <alignment horizontal="center"/>
    </xf>
    <xf numFmtId="0" fontId="24" fillId="6" borderId="12" xfId="0" applyFont="1" applyFill="1" applyBorder="1" applyAlignment="1">
      <alignment horizontal="center"/>
    </xf>
    <xf numFmtId="0" fontId="24" fillId="6" borderId="57" xfId="0" applyFont="1" applyFill="1" applyBorder="1" applyAlignment="1">
      <alignment horizontal="center"/>
    </xf>
    <xf numFmtId="0" fontId="4" fillId="0" borderId="2" xfId="0" applyFont="1" applyBorder="1"/>
    <xf numFmtId="0" fontId="6" fillId="5" borderId="56" xfId="0" applyFont="1" applyFill="1" applyBorder="1" applyAlignment="1">
      <alignment horizontal="center"/>
    </xf>
    <xf numFmtId="0" fontId="24" fillId="5" borderId="56" xfId="0" applyFont="1" applyFill="1" applyBorder="1" applyAlignment="1">
      <alignment horizontal="center"/>
    </xf>
    <xf numFmtId="0" fontId="24" fillId="5" borderId="0" xfId="0" applyFont="1" applyFill="1" applyAlignment="1">
      <alignment horizontal="center"/>
    </xf>
    <xf numFmtId="0" fontId="18" fillId="5" borderId="0" xfId="0" applyFont="1" applyFill="1"/>
    <xf numFmtId="0" fontId="24" fillId="5" borderId="12" xfId="0" applyFont="1" applyFill="1" applyBorder="1" applyAlignment="1">
      <alignment horizontal="center"/>
    </xf>
    <xf numFmtId="0" fontId="6" fillId="5" borderId="61" xfId="0" applyFont="1" applyFill="1" applyBorder="1" applyAlignment="1">
      <alignment horizontal="center"/>
    </xf>
    <xf numFmtId="0" fontId="24" fillId="5" borderId="61" xfId="0" applyFont="1" applyFill="1" applyBorder="1" applyAlignment="1">
      <alignment horizontal="center"/>
    </xf>
    <xf numFmtId="0" fontId="24" fillId="5" borderId="57" xfId="0" applyFont="1" applyFill="1" applyBorder="1" applyAlignment="1">
      <alignment horizontal="center"/>
    </xf>
    <xf numFmtId="0" fontId="6" fillId="5" borderId="0" xfId="0" quotePrefix="1" applyFont="1" applyFill="1" applyAlignment="1">
      <alignment horizontal="center"/>
    </xf>
    <xf numFmtId="0" fontId="6" fillId="5" borderId="0" xfId="0" applyFont="1" applyFill="1" applyAlignment="1">
      <alignment horizontal="center"/>
    </xf>
    <xf numFmtId="0" fontId="6" fillId="5" borderId="11" xfId="0" quotePrefix="1" applyFont="1" applyFill="1" applyBorder="1" applyAlignment="1">
      <alignment horizontal="center"/>
    </xf>
    <xf numFmtId="0" fontId="20" fillId="5" borderId="0" xfId="2" applyFont="1" applyFill="1" applyAlignment="1">
      <alignment horizontal="center"/>
    </xf>
    <xf numFmtId="0" fontId="4" fillId="5" borderId="11" xfId="0" applyFont="1" applyFill="1" applyBorder="1"/>
    <xf numFmtId="0" fontId="6" fillId="5" borderId="4" xfId="0" applyFont="1" applyFill="1" applyBorder="1" applyAlignment="1">
      <alignment horizontal="center"/>
    </xf>
    <xf numFmtId="0" fontId="4" fillId="5" borderId="63" xfId="0" applyFont="1" applyFill="1" applyBorder="1" applyAlignment="1">
      <alignment horizontal="center"/>
    </xf>
    <xf numFmtId="0" fontId="20" fillId="5" borderId="62" xfId="2" applyFont="1" applyFill="1" applyBorder="1" applyAlignment="1">
      <alignment horizontal="center"/>
    </xf>
    <xf numFmtId="0" fontId="21" fillId="5" borderId="0" xfId="0" applyFont="1" applyFill="1" applyAlignment="1">
      <alignment horizontal="left" indent="1"/>
    </xf>
    <xf numFmtId="0" fontId="26" fillId="5" borderId="0" xfId="0" applyFont="1" applyFill="1" applyAlignment="1">
      <alignment horizontal="center"/>
    </xf>
    <xf numFmtId="0" fontId="18" fillId="5" borderId="0" xfId="2" quotePrefix="1" applyFont="1" applyFill="1" applyAlignment="1">
      <alignment horizontal="center"/>
    </xf>
    <xf numFmtId="7" fontId="18" fillId="5" borderId="11" xfId="6" applyNumberFormat="1" applyFont="1" applyFill="1" applyBorder="1"/>
    <xf numFmtId="7" fontId="18" fillId="5" borderId="0" xfId="0" applyNumberFormat="1" applyFont="1" applyFill="1"/>
    <xf numFmtId="7" fontId="18" fillId="5" borderId="11" xfId="0" applyNumberFormat="1" applyFont="1" applyFill="1" applyBorder="1"/>
    <xf numFmtId="0" fontId="18" fillId="5" borderId="0" xfId="2" applyFont="1" applyFill="1" applyAlignment="1">
      <alignment horizontal="center"/>
    </xf>
    <xf numFmtId="2" fontId="18" fillId="5" borderId="0" xfId="5" applyNumberFormat="1" applyFont="1" applyFill="1" applyBorder="1"/>
    <xf numFmtId="7" fontId="24" fillId="5" borderId="11" xfId="0" applyNumberFormat="1" applyFont="1" applyFill="1" applyBorder="1" applyAlignment="1">
      <alignment horizontal="left" indent="6"/>
    </xf>
    <xf numFmtId="7" fontId="24" fillId="5" borderId="11" xfId="0" applyNumberFormat="1" applyFont="1" applyFill="1" applyBorder="1" applyAlignment="1">
      <alignment horizontal="center"/>
    </xf>
    <xf numFmtId="0" fontId="18" fillId="5" borderId="11" xfId="0" applyFont="1" applyFill="1" applyBorder="1"/>
    <xf numFmtId="0" fontId="25" fillId="5" borderId="0" xfId="0" applyFont="1" applyFill="1" applyAlignment="1">
      <alignment horizontal="left" indent="1"/>
    </xf>
    <xf numFmtId="0" fontId="21" fillId="5" borderId="0" xfId="0" applyFont="1" applyFill="1"/>
    <xf numFmtId="0" fontId="20" fillId="5" borderId="0" xfId="0" applyFont="1" applyFill="1" applyAlignment="1">
      <alignment horizontal="left" indent="1"/>
    </xf>
    <xf numFmtId="5" fontId="18" fillId="5" borderId="11" xfId="0" applyNumberFormat="1" applyFont="1" applyFill="1" applyBorder="1"/>
    <xf numFmtId="5" fontId="18" fillId="5" borderId="0" xfId="0" applyNumberFormat="1" applyFont="1" applyFill="1"/>
    <xf numFmtId="0" fontId="4" fillId="5" borderId="0" xfId="0" applyFont="1" applyFill="1" applyAlignment="1">
      <alignment horizontal="center"/>
    </xf>
    <xf numFmtId="5" fontId="18" fillId="5" borderId="35" xfId="0" applyNumberFormat="1" applyFont="1" applyFill="1" applyBorder="1"/>
    <xf numFmtId="0" fontId="6" fillId="5" borderId="4" xfId="0" applyFont="1" applyFill="1" applyBorder="1"/>
    <xf numFmtId="0" fontId="4" fillId="5" borderId="63" xfId="0" applyFont="1" applyFill="1" applyBorder="1"/>
    <xf numFmtId="0" fontId="22" fillId="5" borderId="0" xfId="0" applyFont="1" applyFill="1" applyAlignment="1">
      <alignment horizontal="left" indent="1"/>
    </xf>
    <xf numFmtId="165" fontId="18" fillId="5" borderId="11" xfId="0" applyNumberFormat="1" applyFont="1" applyFill="1" applyBorder="1"/>
    <xf numFmtId="5" fontId="4" fillId="5" borderId="11" xfId="0" applyNumberFormat="1" applyFont="1" applyFill="1" applyBorder="1"/>
    <xf numFmtId="5" fontId="4" fillId="5" borderId="0" xfId="0" applyNumberFormat="1" applyFont="1" applyFill="1"/>
    <xf numFmtId="5" fontId="4" fillId="5" borderId="57" xfId="0" applyNumberFormat="1" applyFont="1" applyFill="1" applyBorder="1"/>
    <xf numFmtId="5" fontId="4" fillId="5" borderId="10" xfId="0" applyNumberFormat="1" applyFont="1" applyFill="1" applyBorder="1"/>
    <xf numFmtId="0" fontId="27" fillId="5" borderId="0" xfId="0" applyFont="1" applyFill="1" applyAlignment="1">
      <alignment horizontal="left"/>
    </xf>
    <xf numFmtId="0" fontId="4" fillId="5" borderId="52" xfId="0" applyFont="1" applyFill="1" applyBorder="1"/>
    <xf numFmtId="0" fontId="4" fillId="5" borderId="59" xfId="0" applyFont="1" applyFill="1" applyBorder="1"/>
    <xf numFmtId="0" fontId="4" fillId="5" borderId="3" xfId="0" applyFont="1" applyFill="1" applyBorder="1"/>
    <xf numFmtId="0" fontId="24" fillId="0" borderId="0" xfId="0" applyFont="1"/>
    <xf numFmtId="0" fontId="6" fillId="0" borderId="0" xfId="0" applyFont="1" applyAlignment="1">
      <alignment horizontal="right"/>
    </xf>
    <xf numFmtId="0" fontId="24" fillId="0" borderId="0" xfId="0" applyFont="1" applyAlignment="1">
      <alignment horizontal="centerContinuous"/>
    </xf>
    <xf numFmtId="0" fontId="4" fillId="0" borderId="0" xfId="0" applyFont="1" applyAlignment="1">
      <alignment horizontal="centerContinuous"/>
    </xf>
    <xf numFmtId="0" fontId="4" fillId="5" borderId="60" xfId="0" applyFont="1" applyFill="1" applyBorder="1" applyAlignment="1">
      <alignment horizontal="center"/>
    </xf>
    <xf numFmtId="5" fontId="18" fillId="5" borderId="0" xfId="0" applyNumberFormat="1" applyFont="1" applyFill="1" applyAlignment="1">
      <alignment horizontal="center"/>
    </xf>
    <xf numFmtId="5" fontId="4" fillId="5" borderId="2" xfId="0" applyNumberFormat="1" applyFont="1" applyFill="1" applyBorder="1"/>
    <xf numFmtId="0" fontId="4" fillId="5" borderId="0" xfId="0" applyFont="1" applyFill="1" applyAlignment="1">
      <alignment horizontal="right"/>
    </xf>
    <xf numFmtId="2" fontId="18" fillId="5" borderId="0" xfId="4" applyNumberFormat="1" applyFont="1" applyFill="1" applyBorder="1" applyAlignment="1">
      <alignment horizontal="center"/>
    </xf>
    <xf numFmtId="2" fontId="18" fillId="5" borderId="0" xfId="5" applyNumberFormat="1" applyFont="1" applyFill="1" applyBorder="1" applyAlignment="1">
      <alignment horizontal="center"/>
    </xf>
    <xf numFmtId="37" fontId="4" fillId="0" borderId="0" xfId="0" applyNumberFormat="1" applyFont="1" applyAlignment="1">
      <alignment horizontal="center"/>
    </xf>
    <xf numFmtId="0" fontId="6" fillId="5" borderId="0" xfId="0" applyFont="1" applyFill="1" applyAlignment="1">
      <alignment wrapText="1"/>
    </xf>
    <xf numFmtId="0" fontId="28" fillId="0" borderId="0" xfId="0" applyFont="1" applyAlignment="1">
      <alignment wrapText="1"/>
    </xf>
    <xf numFmtId="38" fontId="1" fillId="0" borderId="50" xfId="0" applyNumberFormat="1" applyFont="1" applyBorder="1" applyAlignment="1">
      <alignment horizontal="center"/>
    </xf>
    <xf numFmtId="0" fontId="6" fillId="0" borderId="9" xfId="0" applyFont="1" applyBorder="1" applyAlignment="1">
      <alignment horizontal="center"/>
    </xf>
    <xf numFmtId="0" fontId="6" fillId="0" borderId="7" xfId="0" applyFont="1" applyBorder="1" applyAlignment="1">
      <alignment horizontal="center"/>
    </xf>
    <xf numFmtId="42" fontId="6" fillId="0" borderId="3" xfId="0" applyNumberFormat="1" applyFont="1" applyBorder="1" applyAlignment="1">
      <alignment horizontal="center"/>
    </xf>
    <xf numFmtId="42" fontId="6" fillId="0" borderId="1" xfId="0" applyNumberFormat="1" applyFont="1" applyBorder="1" applyAlignment="1">
      <alignment horizontal="center"/>
    </xf>
    <xf numFmtId="0" fontId="6" fillId="0" borderId="8" xfId="0" applyFont="1" applyBorder="1" applyAlignment="1">
      <alignment horizontal="center"/>
    </xf>
    <xf numFmtId="38" fontId="1" fillId="0" borderId="2" xfId="0" applyNumberFormat="1" applyFont="1" applyBorder="1" applyAlignment="1">
      <alignment horizontal="center"/>
    </xf>
    <xf numFmtId="0" fontId="6" fillId="0" borderId="52" xfId="0" applyFont="1" applyBorder="1" applyAlignment="1">
      <alignment horizontal="right"/>
    </xf>
    <xf numFmtId="0" fontId="6" fillId="0" borderId="53" xfId="0" applyFont="1" applyBorder="1" applyAlignment="1">
      <alignment horizontal="right"/>
    </xf>
    <xf numFmtId="0" fontId="6" fillId="0" borderId="54" xfId="0" applyFont="1" applyBorder="1" applyAlignment="1">
      <alignment horizontal="right"/>
    </xf>
    <xf numFmtId="42" fontId="6" fillId="0" borderId="2" xfId="0" applyNumberFormat="1" applyFont="1" applyBorder="1" applyAlignment="1">
      <alignment horizontal="center"/>
    </xf>
    <xf numFmtId="0" fontId="14" fillId="0" borderId="0" xfId="0" applyFont="1" applyAlignment="1">
      <alignment horizontal="left" vertical="top" wrapText="1"/>
    </xf>
    <xf numFmtId="0" fontId="0" fillId="0" borderId="0" xfId="0" applyAlignment="1">
      <alignment wrapText="1"/>
    </xf>
    <xf numFmtId="0" fontId="13" fillId="0" borderId="0" xfId="0" applyFont="1" applyAlignment="1">
      <alignment wrapText="1"/>
    </xf>
    <xf numFmtId="0" fontId="15" fillId="0" borderId="0" xfId="0" applyFont="1" applyAlignment="1">
      <alignment wrapText="1"/>
    </xf>
    <xf numFmtId="0" fontId="17" fillId="0" borderId="0" xfId="0" applyFont="1" applyAlignment="1">
      <alignment wrapText="1"/>
    </xf>
  </cellXfs>
  <cellStyles count="8">
    <cellStyle name="Comma 4" xfId="5" xr:uid="{078C64DD-A400-444F-96E1-3756334973BE}"/>
    <cellStyle name="Currency" xfId="1" builtinId="4"/>
    <cellStyle name="Currency 2" xfId="4" xr:uid="{A0D41CAD-D109-429B-8F51-0F801CB636E4}"/>
    <cellStyle name="Normal" xfId="0" builtinId="0"/>
    <cellStyle name="Normal 2 2" xfId="3" xr:uid="{7EF7C609-04D7-4362-A35F-142CC171154C}"/>
    <cellStyle name="Normal 4" xfId="7" xr:uid="{6F000806-F85C-4DCA-AD88-5749EA5E4B3D}"/>
    <cellStyle name="Normal 5" xfId="2" xr:uid="{FB333E57-657B-4B9B-8538-CF2300801261}"/>
    <cellStyle name="Normal 6" xfId="6" xr:uid="{0A92A185-8FBB-4A41-BFDA-DA6197ADD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puc4-aav-fs\users\Active%20Projects\Electricity\43695%20-%20SPS%20rate%20case\RFIs\TIEC%2002(CD)%20-%20COS%20without%20PTY%20plant%20additions\Exhibit%20SPS-TIEC%202-11(V)(CD)\2-11%20-%20Native%20Files\Exhibit%20SPS-TIEC%202-11.1%20-%20COS%20Results%20wout%20PTYA%20(BM).xlsx?863E5D53" TargetMode="External"/><Relationship Id="rId1" Type="http://schemas.openxmlformats.org/officeDocument/2006/relationships/externalLinkPath" Target="file:///\\863E5D53\Exhibit%20SPS-TIEC%202-11.1%20-%20COS%20Results%20wout%20PTYA%20(B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gervais/Documents/Assignments/45524%20SPS%20RC/APF-RR-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gervais/Documents/Assignments/45524%20SPS%20RC/Update/APF-RR-U1%20Juris%20Mode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85013\001\REBUTTAL\Class_C_Rate-Tariff_Change_Schedules%20-TIMBERCREST%20FINAL-TESTIMONY%20REBU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85013\001\TESTIMONY\MODELS\Class_C_Rate-Tariff_Change_Schedules%20-TIMBERCREST%20FINAL%20AS%20FIL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Company"/>
      <sheetName val="NOL"/>
      <sheetName val="PP&amp;E"/>
      <sheetName val="CWC"/>
      <sheetName val="Present Revenue"/>
      <sheetName val="Capital Structure"/>
      <sheetName val="Calc of ExcessDeficiency"/>
    </sheetNames>
    <sheetDataSet>
      <sheetData sheetId="0"/>
      <sheetData sheetId="1"/>
      <sheetData sheetId="2"/>
      <sheetData sheetId="3"/>
      <sheetData sheetId="4"/>
      <sheetData sheetId="5">
        <row r="31">
          <cell r="I31">
            <v>8.2799999999999999E-2</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eficiency"/>
      <sheetName val="Cap Structure"/>
      <sheetName val="RB Company"/>
      <sheetName val="IS Company"/>
      <sheetName val="IS Labor Alloc"/>
      <sheetName val="RB CWC"/>
      <sheetName val="RB CWC 2"/>
      <sheetName val="RB Adjust"/>
      <sheetName val="RB Adjust Detail"/>
      <sheetName val="IS Adjust"/>
      <sheetName val="IS Adjust Other"/>
      <sheetName val="IS Labor Incent"/>
      <sheetName val="IS Labor Esc"/>
      <sheetName val="IS Payroll Tax"/>
      <sheetName val="IS Payroll Tax Adj"/>
      <sheetName val="Deficiency RR Method"/>
      <sheetName val="NOL"/>
      <sheetName val="JUR Alloc"/>
      <sheetName val="JUR Alloc Ex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7">
          <cell r="A7" t="str">
            <v>Line No.</v>
          </cell>
          <cell r="B7" t="str">
            <v>Company</v>
          </cell>
          <cell r="C7" t="str">
            <v>Jurisdictional Allocator</v>
          </cell>
          <cell r="D7" t="str">
            <v>Jurisdiction = TX Retail</v>
          </cell>
          <cell r="E7" t="str">
            <v>Jurisdiction = NM Retail</v>
          </cell>
          <cell r="F7" t="str">
            <v>Jurisdiction = Wholesale</v>
          </cell>
          <cell r="G7" t="str">
            <v>Allocation Factor - TX</v>
          </cell>
          <cell r="H7" t="str">
            <v>Allocation Factor - NM</v>
          </cell>
          <cell r="I7" t="str">
            <v>Allocation Factor - Wholesale</v>
          </cell>
          <cell r="J7" t="str">
            <v>Other Jur</v>
          </cell>
          <cell r="K7" t="str">
            <v>SPS Total</v>
          </cell>
        </row>
        <row r="8">
          <cell r="A8" t="str">
            <v>1</v>
          </cell>
          <cell r="B8" t="str">
            <v>Southwestern Public Service Co</v>
          </cell>
          <cell r="C8" t="str">
            <v>LABOR</v>
          </cell>
          <cell r="D8" t="str">
            <v>SPS TX Electric Retail</v>
          </cell>
          <cell r="E8" t="str">
            <v>SPS NM Electric Retail</v>
          </cell>
          <cell r="F8" t="str">
            <v>SPS Electric Wholesale</v>
          </cell>
          <cell r="G8">
            <v>0.58497675626950896</v>
          </cell>
          <cell r="H8">
            <v>0.22980490748573401</v>
          </cell>
          <cell r="I8">
            <v>0.18521833624475739</v>
          </cell>
          <cell r="J8">
            <v>0.41502324373049138</v>
          </cell>
          <cell r="K8">
            <v>1.0000000000000004</v>
          </cell>
        </row>
        <row r="9">
          <cell r="A9" t="str">
            <v>2</v>
          </cell>
          <cell r="B9" t="str">
            <v>Payroll Tax Adjust</v>
          </cell>
          <cell r="C9">
            <v>0</v>
          </cell>
          <cell r="D9">
            <v>0</v>
          </cell>
          <cell r="E9">
            <v>0</v>
          </cell>
          <cell r="F9">
            <v>0</v>
          </cell>
          <cell r="G9">
            <v>-398660.40172062133</v>
          </cell>
          <cell r="H9">
            <v>-398660.40172062133</v>
          </cell>
          <cell r="I9">
            <v>-398660.40172062133</v>
          </cell>
          <cell r="J9">
            <v>-398660.40172062133</v>
          </cell>
          <cell r="K9">
            <v>-398660.40172062133</v>
          </cell>
        </row>
        <row r="10">
          <cell r="A10" t="str">
            <v>3</v>
          </cell>
          <cell r="B10" t="str">
            <v>Allocated Adjustment</v>
          </cell>
          <cell r="C10" t="str">
            <v/>
          </cell>
          <cell r="D10" t="str">
            <v/>
          </cell>
          <cell r="E10" t="str">
            <v/>
          </cell>
          <cell r="F10" t="str">
            <v/>
          </cell>
          <cell r="G10">
            <v>-233207.06865162845</v>
          </cell>
          <cell r="H10">
            <v>-91614.116735632939</v>
          </cell>
          <cell r="I10">
            <v>-73839.216333360106</v>
          </cell>
          <cell r="J10">
            <v>-165453.33306899303</v>
          </cell>
          <cell r="K10">
            <v>-398660.40172062151</v>
          </cell>
        </row>
      </sheetData>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eficiency"/>
      <sheetName val="Cap Structure"/>
      <sheetName val="RB Company"/>
      <sheetName val="IS Company"/>
      <sheetName val="IS Labor Alloc"/>
      <sheetName val="RB CWC"/>
      <sheetName val="RB CWC 2"/>
      <sheetName val="RB Adjust"/>
      <sheetName val="RB Adjust Detail"/>
      <sheetName val="IS Adjust"/>
      <sheetName val="IS Adjust Other"/>
      <sheetName val="IS Labor Incent"/>
      <sheetName val="IS Labor Esc"/>
      <sheetName val="IS Payroll Tax"/>
      <sheetName val="IS Payroll Tax Adj"/>
      <sheetName val="Deficiency RR Method"/>
      <sheetName val="NOL"/>
      <sheetName val="JUR Alloc"/>
      <sheetName val="JUR Alloc External"/>
    </sheetNames>
    <sheetDataSet>
      <sheetData sheetId="0" refreshError="1"/>
      <sheetData sheetId="1" refreshError="1"/>
      <sheetData sheetId="2" refreshError="1"/>
      <sheetData sheetId="3" refreshError="1"/>
      <sheetData sheetId="4" refreshError="1"/>
      <sheetData sheetId="5" refreshError="1"/>
      <sheetData sheetId="6">
        <row r="7">
          <cell r="A7" t="str">
            <v>Line No.</v>
          </cell>
          <cell r="B7" t="str">
            <v>Cash Working Capital Item</v>
          </cell>
          <cell r="C7" t="str">
            <v>Jurisdictional Allocator</v>
          </cell>
          <cell r="D7" t="str">
            <v>Per Book</v>
          </cell>
          <cell r="E7" t="str">
            <v>Adjustments</v>
          </cell>
          <cell r="F7" t="str">
            <v>Adjusted</v>
          </cell>
          <cell r="G7" t="str">
            <v>Jurisdictional Allocator</v>
          </cell>
          <cell r="H7" t="str">
            <v>Jurisdiction = TX Retail</v>
          </cell>
          <cell r="I7" t="str">
            <v>Jurisdiction = NM Retail</v>
          </cell>
          <cell r="J7" t="str">
            <v>Jurisdiction = Wholesale</v>
          </cell>
          <cell r="K7" t="str">
            <v>Allocation Factor - TX</v>
          </cell>
          <cell r="L7" t="str">
            <v>Allocation Factor - NM</v>
          </cell>
          <cell r="M7" t="str">
            <v>Allocation Factor - Wholesale</v>
          </cell>
          <cell r="N7" t="str">
            <v>TX Retail Adjusted</v>
          </cell>
          <cell r="O7" t="str">
            <v>NM Retail Adjusted</v>
          </cell>
          <cell r="P7" t="str">
            <v>Wholesale Adjusted</v>
          </cell>
          <cell r="Q7" t="str">
            <v>All Other Jurisdictions</v>
          </cell>
          <cell r="R7" t="str">
            <v>CWC Factor - TX</v>
          </cell>
          <cell r="S7" t="str">
            <v>CWC Factor - NM</v>
          </cell>
          <cell r="T7" t="str">
            <v>CWC Factor - Wholesale</v>
          </cell>
          <cell r="U7" t="str">
            <v>CWC Amount - TX</v>
          </cell>
          <cell r="V7" t="str">
            <v>CWC Amount - NM</v>
          </cell>
          <cell r="W7" t="str">
            <v>CWC Amount - Wholesale</v>
          </cell>
          <cell r="X7" t="str">
            <v>CWC Amount - All Other Jur</v>
          </cell>
          <cell r="Y7" t="str">
            <v>CWC Amount - SPS</v>
          </cell>
        </row>
        <row r="8">
          <cell r="A8" t="str">
            <v>1</v>
          </cell>
          <cell r="B8" t="str">
            <v>SPS CWC-Fossil Fuel for Generation</v>
          </cell>
          <cell r="C8" t="str">
            <v>ENERGY</v>
          </cell>
          <cell r="D8">
            <v>231721170.55000001</v>
          </cell>
          <cell r="E8">
            <v>0</v>
          </cell>
          <cell r="F8">
            <v>231721170.55000001</v>
          </cell>
          <cell r="G8" t="str">
            <v>ENERGY</v>
          </cell>
          <cell r="H8" t="str">
            <v>SPS TX Electric Retail</v>
          </cell>
          <cell r="I8" t="str">
            <v>SPS NM Electric Retail</v>
          </cell>
          <cell r="J8" t="str">
            <v>SPS Electric Wholesale</v>
          </cell>
          <cell r="K8">
            <v>0.57497383530531165</v>
          </cell>
          <cell r="L8">
            <v>0.21277880586246042</v>
          </cell>
          <cell r="M8">
            <v>0.21224735883222795</v>
          </cell>
          <cell r="N8">
            <v>133233610.15256974</v>
          </cell>
          <cell r="O8">
            <v>49305353.962680534</v>
          </cell>
          <cell r="P8">
            <v>49182206.434749745</v>
          </cell>
          <cell r="Q8">
            <v>98487560.397430271</v>
          </cell>
          <cell r="R8">
            <v>1.216438356164383E-2</v>
          </cell>
          <cell r="S8">
            <v>1.216438356164383E-2</v>
          </cell>
          <cell r="T8">
            <v>1.216438356164383E-2</v>
          </cell>
          <cell r="U8">
            <v>1620704.7371983817</v>
          </cell>
          <cell r="V8">
            <v>599769.23724466155</v>
          </cell>
          <cell r="W8">
            <v>598271.22348024312</v>
          </cell>
          <cell r="X8">
            <v>1198040.4607249047</v>
          </cell>
          <cell r="Y8">
            <v>2818745.1979232864</v>
          </cell>
        </row>
        <row r="9">
          <cell r="A9" t="str">
            <v>2</v>
          </cell>
          <cell r="B9" t="str">
            <v>SPS CWC-Fossil Fuel for Generation</v>
          </cell>
          <cell r="C9" t="str">
            <v>Sub-Total SPS CWC-Fossil Fuel for Generation</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row>
        <row r="10">
          <cell r="A10" t="str">
            <v>3</v>
          </cell>
        </row>
        <row r="11">
          <cell r="A11" t="str">
            <v>4</v>
          </cell>
          <cell r="B11" t="str">
            <v>SPS CWC-Fuel Oil for Generation</v>
          </cell>
          <cell r="C11" t="str">
            <v>ENERGY</v>
          </cell>
          <cell r="D11">
            <v>195505.36</v>
          </cell>
          <cell r="E11">
            <v>0</v>
          </cell>
          <cell r="F11">
            <v>195505.36</v>
          </cell>
          <cell r="G11" t="str">
            <v>ENERGY</v>
          </cell>
          <cell r="H11" t="str">
            <v>SPS TX Electric Retail</v>
          </cell>
          <cell r="I11" t="str">
            <v>SPS NM Electric Retail</v>
          </cell>
          <cell r="J11" t="str">
            <v>SPS Electric Wholesale</v>
          </cell>
          <cell r="K11">
            <v>0.57497383530531165</v>
          </cell>
          <cell r="L11">
            <v>0.21277880586246042</v>
          </cell>
          <cell r="M11">
            <v>0.21224735883222795</v>
          </cell>
          <cell r="N11">
            <v>112410.46666194565</v>
          </cell>
          <cell r="O11">
            <v>41599.397040510434</v>
          </cell>
          <cell r="P11">
            <v>41495.496297543905</v>
          </cell>
          <cell r="Q11">
            <v>83094.893338054331</v>
          </cell>
          <cell r="R11">
            <v>6.068493150684931E-2</v>
          </cell>
          <cell r="S11">
            <v>6.068493150684931E-2</v>
          </cell>
          <cell r="T11">
            <v>6.068493150684931E-2</v>
          </cell>
          <cell r="U11">
            <v>6821.6214700331402</v>
          </cell>
          <cell r="V11">
            <v>2524.4565601296054</v>
          </cell>
          <cell r="W11">
            <v>2518.1513506591709</v>
          </cell>
          <cell r="X11">
            <v>5042.6079107887763</v>
          </cell>
          <cell r="Y11">
            <v>11864.229380821916</v>
          </cell>
        </row>
        <row r="12">
          <cell r="A12" t="str">
            <v>5</v>
          </cell>
          <cell r="B12" t="str">
            <v>SPS CWC-Fuel Oil for Generation</v>
          </cell>
          <cell r="C12" t="str">
            <v>Sub-Total SPS CWC-Fuel Oil for Generation</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row>
        <row r="13">
          <cell r="A13" t="str">
            <v>6</v>
          </cell>
        </row>
        <row r="14">
          <cell r="A14" t="str">
            <v>7</v>
          </cell>
          <cell r="B14" t="str">
            <v>SPS CWC-Gas for Generation</v>
          </cell>
          <cell r="C14" t="str">
            <v>ENERGY</v>
          </cell>
          <cell r="D14">
            <v>180366693.74000001</v>
          </cell>
          <cell r="E14">
            <v>0</v>
          </cell>
          <cell r="F14">
            <v>180366693.74000001</v>
          </cell>
          <cell r="G14" t="str">
            <v>ENERGY</v>
          </cell>
          <cell r="H14" t="str">
            <v>SPS TX Electric Retail</v>
          </cell>
          <cell r="I14" t="str">
            <v>SPS NM Electric Retail</v>
          </cell>
          <cell r="J14" t="str">
            <v>SPS Electric Wholesale</v>
          </cell>
          <cell r="K14">
            <v>0.57497383530531165</v>
          </cell>
          <cell r="L14">
            <v>0.21277880586246042</v>
          </cell>
          <cell r="M14">
            <v>0.21224735883222795</v>
          </cell>
          <cell r="N14">
            <v>103706129.66102636</v>
          </cell>
          <cell r="O14">
            <v>38378209.711357318</v>
          </cell>
          <cell r="P14">
            <v>38282354.367616348</v>
          </cell>
          <cell r="Q14">
            <v>76660564.078973666</v>
          </cell>
          <cell r="R14">
            <v>-1.0219178082191792E-2</v>
          </cell>
          <cell r="S14">
            <v>-1.0219178082191792E-2</v>
          </cell>
          <cell r="T14">
            <v>-1.0219178082191792E-2</v>
          </cell>
          <cell r="U14">
            <v>-1059791.4072209008</v>
          </cell>
          <cell r="V14">
            <v>-392193.75951606291</v>
          </cell>
          <cell r="W14">
            <v>-391214.19668824424</v>
          </cell>
          <cell r="X14">
            <v>-783407.95620430715</v>
          </cell>
          <cell r="Y14">
            <v>-1843199.3634252078</v>
          </cell>
        </row>
        <row r="15">
          <cell r="A15" t="str">
            <v>8</v>
          </cell>
          <cell r="B15" t="str">
            <v>SPS CWC-Gas for Generation</v>
          </cell>
          <cell r="C15" t="str">
            <v>Sub-Total SPS CWC-Gas for Generation</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row>
        <row r="16">
          <cell r="A16" t="str">
            <v>9</v>
          </cell>
        </row>
        <row r="17">
          <cell r="A17" t="str">
            <v>10</v>
          </cell>
          <cell r="B17" t="str">
            <v>SPS CWC-Gross Receipts</v>
          </cell>
          <cell r="C17" t="str">
            <v>LABOR</v>
          </cell>
          <cell r="D17">
            <v>0</v>
          </cell>
          <cell r="E17">
            <v>-1.2149000000000001</v>
          </cell>
          <cell r="F17">
            <v>-1.2149000000000001</v>
          </cell>
          <cell r="G17" t="str">
            <v>LABOR</v>
          </cell>
          <cell r="H17" t="str">
            <v>SPS TX Electric Retail</v>
          </cell>
          <cell r="I17" t="str">
            <v>SPS NM Electric Retail</v>
          </cell>
          <cell r="J17" t="str">
            <v>SPS Electric Wholesale</v>
          </cell>
          <cell r="K17">
            <v>0.58505275835945647</v>
          </cell>
          <cell r="L17">
            <v>0.22847315521871395</v>
          </cell>
          <cell r="M17">
            <v>0.1864740864218298</v>
          </cell>
          <cell r="N17">
            <v>-0.71078059613090372</v>
          </cell>
          <cell r="O17">
            <v>-0.27757203627521559</v>
          </cell>
          <cell r="P17">
            <v>-0.22654736759388105</v>
          </cell>
          <cell r="Q17">
            <v>-0.50411940386909659</v>
          </cell>
          <cell r="R17">
            <v>0</v>
          </cell>
          <cell r="S17">
            <v>0</v>
          </cell>
          <cell r="T17">
            <v>0</v>
          </cell>
          <cell r="U17">
            <v>0</v>
          </cell>
          <cell r="V17">
            <v>0</v>
          </cell>
          <cell r="W17">
            <v>0</v>
          </cell>
          <cell r="X17">
            <v>0</v>
          </cell>
          <cell r="Y17">
            <v>0</v>
          </cell>
        </row>
        <row r="18">
          <cell r="A18" t="str">
            <v>11</v>
          </cell>
          <cell r="B18" t="str">
            <v>SPS CWC-Gross Receipts</v>
          </cell>
          <cell r="C18" t="str">
            <v>TX</v>
          </cell>
          <cell r="D18">
            <v>6424832.3399999989</v>
          </cell>
          <cell r="E18">
            <v>2866139.89</v>
          </cell>
          <cell r="F18">
            <v>9290972.2299999986</v>
          </cell>
          <cell r="G18" t="str">
            <v>TX</v>
          </cell>
          <cell r="H18" t="str">
            <v>SPS TX Electric Retail</v>
          </cell>
          <cell r="I18" t="str">
            <v>SPS NM Electric Retail</v>
          </cell>
          <cell r="J18" t="str">
            <v>SPS Electric Wholesale</v>
          </cell>
          <cell r="K18">
            <v>1</v>
          </cell>
          <cell r="L18">
            <v>0</v>
          </cell>
          <cell r="M18">
            <v>0</v>
          </cell>
          <cell r="N18">
            <v>9290972.2299999986</v>
          </cell>
          <cell r="O18">
            <v>0</v>
          </cell>
          <cell r="P18">
            <v>0</v>
          </cell>
          <cell r="Q18">
            <v>0</v>
          </cell>
          <cell r="R18">
            <v>0</v>
          </cell>
          <cell r="S18">
            <v>0</v>
          </cell>
          <cell r="T18">
            <v>0</v>
          </cell>
          <cell r="U18">
            <v>0</v>
          </cell>
          <cell r="V18">
            <v>0</v>
          </cell>
          <cell r="W18">
            <v>0</v>
          </cell>
          <cell r="X18">
            <v>0</v>
          </cell>
          <cell r="Y18">
            <v>0</v>
          </cell>
        </row>
        <row r="19">
          <cell r="A19" t="str">
            <v>12</v>
          </cell>
          <cell r="B19" t="str">
            <v>SPS CWC-Gross Receipts</v>
          </cell>
          <cell r="C19" t="str">
            <v>Sub-Total SPS CWC-Gross Receipts</v>
          </cell>
          <cell r="D19" t="str">
            <v/>
          </cell>
          <cell r="E19" t="str">
            <v/>
          </cell>
          <cell r="F19" t="str">
            <v/>
          </cell>
          <cell r="G19" t="str">
            <v/>
          </cell>
          <cell r="H19" t="str">
            <v/>
          </cell>
          <cell r="I19" t="str">
            <v/>
          </cell>
          <cell r="J19" t="str">
            <v/>
          </cell>
          <cell r="K19" t="str">
            <v/>
          </cell>
          <cell r="L19" t="str">
            <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
          </cell>
        </row>
        <row r="20">
          <cell r="A20" t="str">
            <v>13</v>
          </cell>
        </row>
        <row r="21">
          <cell r="A21" t="str">
            <v>14</v>
          </cell>
          <cell r="B21" t="str">
            <v>SPS CWC-Labor Incentive</v>
          </cell>
          <cell r="C21" t="str">
            <v>12CP-PROD</v>
          </cell>
          <cell r="D21">
            <v>2229461.2300000009</v>
          </cell>
          <cell r="E21">
            <v>-788152.10207949346</v>
          </cell>
          <cell r="F21">
            <v>1441309.1279205075</v>
          </cell>
          <cell r="G21" t="str">
            <v>12CP-PROD</v>
          </cell>
          <cell r="H21" t="str">
            <v>SPS TX Electric Retail</v>
          </cell>
          <cell r="I21" t="str">
            <v>SPS NM Electric Retail</v>
          </cell>
          <cell r="J21" t="str">
            <v>SPS Electric Wholesale</v>
          </cell>
          <cell r="K21">
            <v>0.5195400535566439</v>
          </cell>
          <cell r="L21">
            <v>0.19842428262146311</v>
          </cell>
          <cell r="M21">
            <v>0.28203566382189293</v>
          </cell>
          <cell r="N21">
            <v>748817.82151150017</v>
          </cell>
          <cell r="O21">
            <v>285990.72974339331</v>
          </cell>
          <cell r="P21">
            <v>406500.57666561392</v>
          </cell>
          <cell r="Q21">
            <v>692491.30640900717</v>
          </cell>
          <cell r="R21">
            <v>-0.59605479452054799</v>
          </cell>
          <cell r="S21">
            <v>-0.59605479452054799</v>
          </cell>
          <cell r="T21">
            <v>-0.59605479452054799</v>
          </cell>
          <cell r="U21">
            <v>-446336.45273436164</v>
          </cell>
          <cell r="V21">
            <v>-170466.14565197987</v>
          </cell>
          <cell r="W21">
            <v>-242296.61769690676</v>
          </cell>
          <cell r="X21">
            <v>-412762.76334888663</v>
          </cell>
          <cell r="Y21">
            <v>-859099.21608324826</v>
          </cell>
        </row>
        <row r="22">
          <cell r="A22" t="str">
            <v>15</v>
          </cell>
          <cell r="B22" t="str">
            <v>SPS CWC-Labor Incentive</v>
          </cell>
          <cell r="C22" t="str">
            <v>12CP-TRAN</v>
          </cell>
          <cell r="D22">
            <v>104426.40000000001</v>
          </cell>
          <cell r="E22">
            <v>-27794.139065023424</v>
          </cell>
          <cell r="F22">
            <v>76632.260934976584</v>
          </cell>
          <cell r="G22" t="str">
            <v>12CP-TRAN</v>
          </cell>
          <cell r="H22" t="str">
            <v>SPS TX Electric Retail</v>
          </cell>
          <cell r="I22" t="str">
            <v>SPS NM Electric Retail</v>
          </cell>
          <cell r="J22" t="str">
            <v>SPS Electric Wholesale</v>
          </cell>
          <cell r="K22">
            <v>0.46145287850413202</v>
          </cell>
          <cell r="L22">
            <v>0.17788577240882419</v>
          </cell>
          <cell r="M22">
            <v>0.36066134908704389</v>
          </cell>
          <cell r="N22">
            <v>35362.177394724691</v>
          </cell>
          <cell r="O22">
            <v>13631.788927852875</v>
          </cell>
          <cell r="P22">
            <v>27638.294612399026</v>
          </cell>
          <cell r="Q22">
            <v>41270.083540251901</v>
          </cell>
          <cell r="R22">
            <v>-0.59605479452054799</v>
          </cell>
          <cell r="S22">
            <v>-0.59605479452054799</v>
          </cell>
          <cell r="T22">
            <v>-0.59605479452054799</v>
          </cell>
          <cell r="U22">
            <v>-21077.795380811793</v>
          </cell>
          <cell r="V22">
            <v>-8125.2931483388265</v>
          </cell>
          <cell r="W22">
            <v>-16473.93801609187</v>
          </cell>
          <cell r="X22">
            <v>-24599.231164430697</v>
          </cell>
          <cell r="Y22">
            <v>-45677.026545242494</v>
          </cell>
        </row>
        <row r="23">
          <cell r="A23" t="str">
            <v>16</v>
          </cell>
          <cell r="B23" t="str">
            <v>SPS CWC-Labor Incentive</v>
          </cell>
          <cell r="C23" t="str">
            <v>CUST-AVG</v>
          </cell>
          <cell r="D23">
            <v>548998.79999999993</v>
          </cell>
          <cell r="E23">
            <v>-136449.67366764351</v>
          </cell>
          <cell r="F23">
            <v>412549.12633235642</v>
          </cell>
          <cell r="G23" t="str">
            <v>CUST-AVG</v>
          </cell>
          <cell r="H23" t="str">
            <v>SPS TX Electric Retail</v>
          </cell>
          <cell r="I23" t="str">
            <v>SPS NM Electric Retail</v>
          </cell>
          <cell r="J23" t="str">
            <v>SPS Electric Wholesale</v>
          </cell>
          <cell r="K23">
            <v>0.6922183507549361</v>
          </cell>
          <cell r="L23">
            <v>0.30776358239772872</v>
          </cell>
          <cell r="M23">
            <v>1.8066847335140017E-5</v>
          </cell>
          <cell r="N23">
            <v>285574.07583517354</v>
          </cell>
          <cell r="O23">
            <v>126967.59703509917</v>
          </cell>
          <cell r="P23">
            <v>7.4534620836920755</v>
          </cell>
          <cell r="Q23">
            <v>126975.05049718286</v>
          </cell>
          <cell r="R23">
            <v>-0.59605479452054799</v>
          </cell>
          <cell r="S23">
            <v>-0.59605479452054799</v>
          </cell>
          <cell r="T23">
            <v>-0.59605479452054799</v>
          </cell>
          <cell r="U23">
            <v>-170217.79709232977</v>
          </cell>
          <cell r="V23">
            <v>-75679.64496152378</v>
          </cell>
          <cell r="W23">
            <v>-4.4426718107617758</v>
          </cell>
          <cell r="X23">
            <v>-75684.087633334537</v>
          </cell>
          <cell r="Y23">
            <v>-245901.88472566431</v>
          </cell>
        </row>
        <row r="24">
          <cell r="A24" t="str">
            <v>17</v>
          </cell>
          <cell r="B24" t="str">
            <v>SPS CWC-Labor Incentive</v>
          </cell>
          <cell r="C24" t="str">
            <v>ENERGY</v>
          </cell>
          <cell r="D24">
            <v>421464.8</v>
          </cell>
          <cell r="E24">
            <v>-99480.178292695695</v>
          </cell>
          <cell r="F24">
            <v>321984.62170730426</v>
          </cell>
          <cell r="G24" t="str">
            <v>ENERGY</v>
          </cell>
          <cell r="H24" t="str">
            <v>SPS TX Electric Retail</v>
          </cell>
          <cell r="I24" t="str">
            <v>SPS NM Electric Retail</v>
          </cell>
          <cell r="J24" t="str">
            <v>SPS Electric Wholesale</v>
          </cell>
          <cell r="K24">
            <v>0.57497383530531165</v>
          </cell>
          <cell r="L24">
            <v>0.21277880586246042</v>
          </cell>
          <cell r="M24">
            <v>0.21224735883222795</v>
          </cell>
          <cell r="N24">
            <v>185132.73285237863</v>
          </cell>
          <cell r="O24">
            <v>68511.503312956251</v>
          </cell>
          <cell r="P24">
            <v>68340.385541969386</v>
          </cell>
          <cell r="Q24">
            <v>136851.88885492564</v>
          </cell>
          <cell r="R24">
            <v>-0.59605479452054799</v>
          </cell>
          <cell r="S24">
            <v>-0.59605479452054799</v>
          </cell>
          <cell r="T24">
            <v>-0.59605479452054799</v>
          </cell>
          <cell r="U24">
            <v>-110349.25303935204</v>
          </cell>
          <cell r="V24">
            <v>-40836.610029497984</v>
          </cell>
          <cell r="W24">
            <v>-40734.614461673591</v>
          </cell>
          <cell r="X24">
            <v>-81571.224491171568</v>
          </cell>
          <cell r="Y24">
            <v>-191920.47753052361</v>
          </cell>
        </row>
        <row r="25">
          <cell r="A25" t="str">
            <v>18</v>
          </cell>
          <cell r="B25" t="str">
            <v>SPS CWC-Labor Incentive</v>
          </cell>
          <cell r="C25" t="str">
            <v>LABXAG</v>
          </cell>
          <cell r="D25">
            <v>2222586.9800000014</v>
          </cell>
          <cell r="E25">
            <v>-501165.9231732199</v>
          </cell>
          <cell r="F25">
            <v>1721421.0568267815</v>
          </cell>
          <cell r="G25" t="str">
            <v>LABXAG</v>
          </cell>
          <cell r="H25" t="str">
            <v>SPS TX Electric Retail</v>
          </cell>
          <cell r="I25" t="str">
            <v>SPS NM Electric Retail</v>
          </cell>
          <cell r="J25" t="str">
            <v>SPS Electric Wholesale</v>
          </cell>
          <cell r="K25">
            <v>0.57610764533333869</v>
          </cell>
          <cell r="L25">
            <v>0.23339840100322554</v>
          </cell>
          <cell r="M25">
            <v>0.19049395366343577</v>
          </cell>
          <cell r="N25">
            <v>991723.83167570445</v>
          </cell>
          <cell r="O25">
            <v>401776.92211665341</v>
          </cell>
          <cell r="P25">
            <v>327920.30303442356</v>
          </cell>
          <cell r="Q25">
            <v>729697.22515107691</v>
          </cell>
          <cell r="R25">
            <v>-0.59605479452054799</v>
          </cell>
          <cell r="S25">
            <v>-0.59605479452054799</v>
          </cell>
          <cell r="T25">
            <v>-0.59605479452054799</v>
          </cell>
          <cell r="U25">
            <v>-591121.74471059255</v>
          </cell>
          <cell r="V25">
            <v>-239481.06075534006</v>
          </cell>
          <cell r="W25">
            <v>-195458.46884429918</v>
          </cell>
          <cell r="X25">
            <v>-434939.52959963924</v>
          </cell>
          <cell r="Y25">
            <v>-1026061.2743102318</v>
          </cell>
        </row>
        <row r="26">
          <cell r="A26" t="str">
            <v>19</v>
          </cell>
          <cell r="B26" t="str">
            <v>SPS CWC-Labor Incentive</v>
          </cell>
          <cell r="C26" t="str">
            <v>NM</v>
          </cell>
          <cell r="D26">
            <v>97399.309999999983</v>
          </cell>
          <cell r="E26">
            <v>-31813.241864868272</v>
          </cell>
          <cell r="F26">
            <v>65586.068135131703</v>
          </cell>
          <cell r="G26" t="str">
            <v>NM</v>
          </cell>
          <cell r="H26" t="str">
            <v>SPS TX Electric Retail</v>
          </cell>
          <cell r="I26" t="str">
            <v>SPS NM Electric Retail</v>
          </cell>
          <cell r="J26" t="str">
            <v>SPS Electric Wholesale</v>
          </cell>
          <cell r="K26">
            <v>0</v>
          </cell>
          <cell r="L26">
            <v>1</v>
          </cell>
          <cell r="M26">
            <v>0</v>
          </cell>
          <cell r="N26">
            <v>0</v>
          </cell>
          <cell r="O26">
            <v>65586.068135131703</v>
          </cell>
          <cell r="P26">
            <v>0</v>
          </cell>
          <cell r="Q26">
            <v>65586.068135131703</v>
          </cell>
          <cell r="R26">
            <v>-0.59605479452054799</v>
          </cell>
          <cell r="S26">
            <v>-0.59605479452054799</v>
          </cell>
          <cell r="T26">
            <v>-0.59605479452054799</v>
          </cell>
          <cell r="U26">
            <v>0</v>
          </cell>
          <cell r="V26">
            <v>-39092.890365696585</v>
          </cell>
          <cell r="W26">
            <v>0</v>
          </cell>
          <cell r="X26">
            <v>-39092.890365696585</v>
          </cell>
          <cell r="Y26">
            <v>-39092.890365696585</v>
          </cell>
        </row>
        <row r="27">
          <cell r="A27" t="str">
            <v>20</v>
          </cell>
          <cell r="B27" t="str">
            <v>SPS CWC-Labor Incentive</v>
          </cell>
          <cell r="C27" t="str">
            <v>PIS-DIST</v>
          </cell>
          <cell r="D27">
            <v>406295.85000000009</v>
          </cell>
          <cell r="E27">
            <v>-105487.43042365732</v>
          </cell>
          <cell r="F27">
            <v>300808.4195763428</v>
          </cell>
          <cell r="G27" t="str">
            <v>PIS-DIST</v>
          </cell>
          <cell r="H27" t="str">
            <v>SPS TX Electric Retail</v>
          </cell>
          <cell r="I27" t="str">
            <v>SPS NM Electric Retail</v>
          </cell>
          <cell r="J27" t="str">
            <v>SPS Electric Wholesale</v>
          </cell>
          <cell r="K27">
            <v>0.6443560950499595</v>
          </cell>
          <cell r="L27">
            <v>0.35010126031780342</v>
          </cell>
          <cell r="M27">
            <v>5.5426446322372445E-3</v>
          </cell>
          <cell r="N27">
            <v>193827.73859636203</v>
          </cell>
          <cell r="O27">
            <v>105313.40680788422</v>
          </cell>
          <cell r="P27">
            <v>1667.2741720965853</v>
          </cell>
          <cell r="Q27">
            <v>106980.68097998081</v>
          </cell>
          <cell r="R27">
            <v>-0.59605479452054799</v>
          </cell>
          <cell r="S27">
            <v>-0.59605479452054799</v>
          </cell>
          <cell r="T27">
            <v>-0.59605479452054799</v>
          </cell>
          <cell r="U27">
            <v>-115531.95290143706</v>
          </cell>
          <cell r="V27">
            <v>-62772.561055132312</v>
          </cell>
          <cell r="W27">
            <v>-993.78676405844692</v>
          </cell>
          <cell r="X27">
            <v>-63766.347819190756</v>
          </cell>
          <cell r="Y27">
            <v>-179298.30072062783</v>
          </cell>
        </row>
        <row r="28">
          <cell r="A28" t="str">
            <v>21</v>
          </cell>
          <cell r="B28" t="str">
            <v>SPS CWC-Labor Incentive</v>
          </cell>
          <cell r="C28" t="str">
            <v>PIS-TRAN</v>
          </cell>
          <cell r="D28">
            <v>728780.44000000018</v>
          </cell>
          <cell r="E28">
            <v>-161949.15600296645</v>
          </cell>
          <cell r="F28">
            <v>566831.28399703372</v>
          </cell>
          <cell r="G28" t="str">
            <v>PIS-TRAN</v>
          </cell>
          <cell r="H28" t="str">
            <v>SPS TX Electric Retail</v>
          </cell>
          <cell r="I28" t="str">
            <v>SPS NM Electric Retail</v>
          </cell>
          <cell r="J28" t="str">
            <v>SPS Electric Wholesale</v>
          </cell>
          <cell r="K28">
            <v>0.46691382662555631</v>
          </cell>
          <cell r="L28">
            <v>0.18278214192586384</v>
          </cell>
          <cell r="M28">
            <v>0.35030403144857991</v>
          </cell>
          <cell r="N28">
            <v>264661.36386213248</v>
          </cell>
          <cell r="O28">
            <v>103606.63619956544</v>
          </cell>
          <cell r="P28">
            <v>198563.28393533584</v>
          </cell>
          <cell r="Q28">
            <v>302169.9201349013</v>
          </cell>
          <cell r="R28">
            <v>-0.59605479452054799</v>
          </cell>
          <cell r="S28">
            <v>-0.59605479452054799</v>
          </cell>
          <cell r="T28">
            <v>-0.59605479452054799</v>
          </cell>
          <cell r="U28">
            <v>-157752.67485437135</v>
          </cell>
          <cell r="V28">
            <v>-61755.232250897148</v>
          </cell>
          <cell r="W28">
            <v>-118354.59740540183</v>
          </cell>
          <cell r="X28">
            <v>-180109.82965629897</v>
          </cell>
          <cell r="Y28">
            <v>-337862.50451067032</v>
          </cell>
        </row>
        <row r="29">
          <cell r="A29" t="str">
            <v>22</v>
          </cell>
          <cell r="B29" t="str">
            <v>SPS CWC-Labor Incentive</v>
          </cell>
          <cell r="C29" t="str">
            <v>TX</v>
          </cell>
          <cell r="D29">
            <v>266639.18</v>
          </cell>
          <cell r="E29">
            <v>-83381.493380034735</v>
          </cell>
          <cell r="F29">
            <v>183257.68661996524</v>
          </cell>
          <cell r="G29" t="str">
            <v>TX</v>
          </cell>
          <cell r="H29" t="str">
            <v>SPS TX Electric Retail</v>
          </cell>
          <cell r="I29" t="str">
            <v>SPS NM Electric Retail</v>
          </cell>
          <cell r="J29" t="str">
            <v>SPS Electric Wholesale</v>
          </cell>
          <cell r="K29">
            <v>1</v>
          </cell>
          <cell r="L29">
            <v>0</v>
          </cell>
          <cell r="M29">
            <v>0</v>
          </cell>
          <cell r="N29">
            <v>183257.68661996524</v>
          </cell>
          <cell r="O29">
            <v>0</v>
          </cell>
          <cell r="P29">
            <v>0</v>
          </cell>
          <cell r="Q29">
            <v>0</v>
          </cell>
          <cell r="R29">
            <v>-0.59605479452054799</v>
          </cell>
          <cell r="S29">
            <v>-0.59605479452054799</v>
          </cell>
          <cell r="T29">
            <v>-0.59605479452054799</v>
          </cell>
          <cell r="U29">
            <v>-109231.62274257436</v>
          </cell>
          <cell r="V29">
            <v>0</v>
          </cell>
          <cell r="W29">
            <v>0</v>
          </cell>
          <cell r="X29">
            <v>0</v>
          </cell>
          <cell r="Y29">
            <v>-109231.62274257436</v>
          </cell>
        </row>
        <row r="30">
          <cell r="A30" t="str">
            <v>23</v>
          </cell>
          <cell r="B30" t="str">
            <v>SPS CWC-Labor Incentive</v>
          </cell>
          <cell r="C30" t="str">
            <v>Sub-Total SPS CWC-Labor Incentive</v>
          </cell>
          <cell r="D30" t="str">
            <v/>
          </cell>
          <cell r="E30" t="str">
            <v/>
          </cell>
          <cell r="F30" t="str">
            <v/>
          </cell>
          <cell r="G30" t="str">
            <v/>
          </cell>
          <cell r="H30" t="str">
            <v/>
          </cell>
          <cell r="I30" t="str">
            <v/>
          </cell>
          <cell r="J30" t="str">
            <v/>
          </cell>
          <cell r="K30" t="str">
            <v/>
          </cell>
          <cell r="L30" t="str">
            <v/>
          </cell>
          <cell r="M30" t="str">
            <v/>
          </cell>
          <cell r="N30" t="str">
            <v/>
          </cell>
          <cell r="O30" t="str">
            <v/>
          </cell>
          <cell r="P30" t="str">
            <v/>
          </cell>
          <cell r="Q30" t="str">
            <v/>
          </cell>
          <cell r="R30" t="str">
            <v/>
          </cell>
          <cell r="S30" t="str">
            <v/>
          </cell>
          <cell r="T30" t="str">
            <v/>
          </cell>
          <cell r="U30" t="str">
            <v/>
          </cell>
          <cell r="V30" t="str">
            <v/>
          </cell>
          <cell r="W30" t="str">
            <v/>
          </cell>
          <cell r="X30" t="str">
            <v/>
          </cell>
          <cell r="Y30" t="str">
            <v/>
          </cell>
        </row>
        <row r="31">
          <cell r="A31" t="str">
            <v>24</v>
          </cell>
        </row>
        <row r="32">
          <cell r="A32" t="str">
            <v>25</v>
          </cell>
          <cell r="B32" t="str">
            <v>SPS CWC-Labor Regular</v>
          </cell>
          <cell r="C32" t="str">
            <v>12CP-PROD</v>
          </cell>
          <cell r="D32">
            <v>36084172.139999978</v>
          </cell>
          <cell r="E32">
            <v>177022.34517080919</v>
          </cell>
          <cell r="F32">
            <v>36261194.485170789</v>
          </cell>
          <cell r="G32" t="str">
            <v>12CP-PROD</v>
          </cell>
          <cell r="H32" t="str">
            <v>SPS TX Electric Retail</v>
          </cell>
          <cell r="I32" t="str">
            <v>SPS NM Electric Retail</v>
          </cell>
          <cell r="J32" t="str">
            <v>SPS Electric Wholesale</v>
          </cell>
          <cell r="K32">
            <v>0.5195400535566439</v>
          </cell>
          <cell r="L32">
            <v>0.19842428262146311</v>
          </cell>
          <cell r="M32">
            <v>0.28203566382189293</v>
          </cell>
          <cell r="N32">
            <v>18839142.924853511</v>
          </cell>
          <cell r="O32">
            <v>7195101.5027173683</v>
          </cell>
          <cell r="P32">
            <v>10226950.057599906</v>
          </cell>
          <cell r="Q32">
            <v>17422051.560317274</v>
          </cell>
          <cell r="R32">
            <v>6.5972602739726022E-2</v>
          </cell>
          <cell r="S32">
            <v>6.5972602739726022E-2</v>
          </cell>
          <cell r="T32">
            <v>6.5972602739726022E-2</v>
          </cell>
          <cell r="U32">
            <v>1242867.2921382808</v>
          </cell>
          <cell r="V32">
            <v>474679.57311077864</v>
          </cell>
          <cell r="W32">
            <v>674698.51338905678</v>
          </cell>
          <cell r="X32">
            <v>1149378.0864998354</v>
          </cell>
          <cell r="Y32">
            <v>2392245.3786381162</v>
          </cell>
        </row>
        <row r="33">
          <cell r="A33" t="str">
            <v>26</v>
          </cell>
          <cell r="B33" t="str">
            <v>SPS CWC-Labor Regular</v>
          </cell>
          <cell r="C33" t="str">
            <v>12CP-TRAN</v>
          </cell>
          <cell r="D33">
            <v>2542330.2800000003</v>
          </cell>
          <cell r="E33">
            <v>-388378.79732217925</v>
          </cell>
          <cell r="F33">
            <v>2153951.4826778211</v>
          </cell>
          <cell r="G33" t="str">
            <v>12CP-TRAN</v>
          </cell>
          <cell r="H33" t="str">
            <v>SPS TX Electric Retail</v>
          </cell>
          <cell r="I33" t="str">
            <v>SPS NM Electric Retail</v>
          </cell>
          <cell r="J33" t="str">
            <v>SPS Electric Wholesale</v>
          </cell>
          <cell r="K33">
            <v>0.46145287850413202</v>
          </cell>
          <cell r="L33">
            <v>0.17788577240882419</v>
          </cell>
          <cell r="M33">
            <v>0.36066134908704389</v>
          </cell>
          <cell r="N33">
            <v>993947.11183992366</v>
          </cell>
          <cell r="O33">
            <v>383157.32322727633</v>
          </cell>
          <cell r="P33">
            <v>776847.04761062143</v>
          </cell>
          <cell r="Q33">
            <v>1160004.3708378978</v>
          </cell>
          <cell r="R33">
            <v>6.5972602739726022E-2</v>
          </cell>
          <cell r="S33">
            <v>6.5972602739726022E-2</v>
          </cell>
          <cell r="T33">
            <v>6.5972602739726022E-2</v>
          </cell>
          <cell r="U33">
            <v>65573.277953713317</v>
          </cell>
          <cell r="V33">
            <v>25277.885872089901</v>
          </cell>
          <cell r="W33">
            <v>51250.621661544552</v>
          </cell>
          <cell r="X33">
            <v>76528.50753363446</v>
          </cell>
          <cell r="Y33">
            <v>142101.78548734778</v>
          </cell>
        </row>
        <row r="34">
          <cell r="A34" t="str">
            <v>27</v>
          </cell>
          <cell r="B34" t="str">
            <v>SPS CWC-Labor Regular</v>
          </cell>
          <cell r="C34" t="str">
            <v>CUST-AVG</v>
          </cell>
          <cell r="D34">
            <v>7688667.8699999992</v>
          </cell>
          <cell r="E34">
            <v>2903.2288927615264</v>
          </cell>
          <cell r="F34">
            <v>7691571.0988927605</v>
          </cell>
          <cell r="G34" t="str">
            <v>CUST-AVG</v>
          </cell>
          <cell r="H34" t="str">
            <v>SPS TX Electric Retail</v>
          </cell>
          <cell r="I34" t="str">
            <v>SPS NM Electric Retail</v>
          </cell>
          <cell r="J34" t="str">
            <v>SPS Electric Wholesale</v>
          </cell>
          <cell r="K34">
            <v>0.6922183507549361</v>
          </cell>
          <cell r="L34">
            <v>0.30776358239772872</v>
          </cell>
          <cell r="M34">
            <v>1.8066847335140017E-5</v>
          </cell>
          <cell r="N34">
            <v>5324246.6607898781</v>
          </cell>
          <cell r="O34">
            <v>2367185.4756620708</v>
          </cell>
          <cell r="P34">
            <v>138.96244081107065</v>
          </cell>
          <cell r="Q34">
            <v>2367324.4381028819</v>
          </cell>
          <cell r="R34">
            <v>6.5972602739726022E-2</v>
          </cell>
          <cell r="S34">
            <v>6.5972602739726022E-2</v>
          </cell>
          <cell r="T34">
            <v>6.5972602739726022E-2</v>
          </cell>
          <cell r="U34">
            <v>351254.40984060342</v>
          </cell>
          <cell r="V34">
            <v>156169.38699710317</v>
          </cell>
          <cell r="W34">
            <v>9.167713903371455</v>
          </cell>
          <cell r="X34">
            <v>156178.55471100655</v>
          </cell>
          <cell r="Y34">
            <v>507432.96455160994</v>
          </cell>
        </row>
        <row r="35">
          <cell r="A35" t="str">
            <v>28</v>
          </cell>
          <cell r="B35" t="str">
            <v>SPS CWC-Labor Regular</v>
          </cell>
          <cell r="C35" t="str">
            <v>ENERGY</v>
          </cell>
          <cell r="D35">
            <v>11604245.960000001</v>
          </cell>
          <cell r="E35">
            <v>958350.87149077852</v>
          </cell>
          <cell r="F35">
            <v>12562596.831490779</v>
          </cell>
          <cell r="G35" t="str">
            <v>ENERGY</v>
          </cell>
          <cell r="H35" t="str">
            <v>SPS TX Electric Retail</v>
          </cell>
          <cell r="I35" t="str">
            <v>SPS NM Electric Retail</v>
          </cell>
          <cell r="J35" t="str">
            <v>SPS Electric Wholesale</v>
          </cell>
          <cell r="K35">
            <v>0.57497383530531165</v>
          </cell>
          <cell r="L35">
            <v>0.21277880586246042</v>
          </cell>
          <cell r="M35">
            <v>0.21224735883222795</v>
          </cell>
          <cell r="N35">
            <v>7223164.4815966096</v>
          </cell>
          <cell r="O35">
            <v>2673054.3523361371</v>
          </cell>
          <cell r="P35">
            <v>2666377.9975580331</v>
          </cell>
          <cell r="Q35">
            <v>5339432.3498941697</v>
          </cell>
          <cell r="R35">
            <v>6.5972602739726022E-2</v>
          </cell>
          <cell r="S35">
            <v>6.5972602739726022E-2</v>
          </cell>
          <cell r="T35">
            <v>6.5972602739726022E-2</v>
          </cell>
          <cell r="U35">
            <v>476530.96086807217</v>
          </cell>
          <cell r="V35">
            <v>176348.3528883676</v>
          </cell>
          <cell r="W35">
            <v>175907.89638684227</v>
          </cell>
          <cell r="X35">
            <v>352256.24927520985</v>
          </cell>
          <cell r="Y35">
            <v>828787.21014328208</v>
          </cell>
        </row>
        <row r="36">
          <cell r="A36" t="str">
            <v>29</v>
          </cell>
          <cell r="B36" t="str">
            <v>SPS CWC-Labor Regular</v>
          </cell>
          <cell r="C36" t="str">
            <v>LABXAG</v>
          </cell>
          <cell r="D36">
            <v>60730548.100000054</v>
          </cell>
          <cell r="E36">
            <v>-6588056.0994877284</v>
          </cell>
          <cell r="F36">
            <v>54142492.000512324</v>
          </cell>
          <cell r="G36" t="str">
            <v>LABXAG</v>
          </cell>
          <cell r="H36" t="str">
            <v>SPS TX Electric Retail</v>
          </cell>
          <cell r="I36" t="str">
            <v>SPS NM Electric Retail</v>
          </cell>
          <cell r="J36" t="str">
            <v>SPS Electric Wholesale</v>
          </cell>
          <cell r="K36">
            <v>0.57610764533333869</v>
          </cell>
          <cell r="L36">
            <v>0.23339840100322554</v>
          </cell>
          <cell r="M36">
            <v>0.19049395366343577</v>
          </cell>
          <cell r="N36">
            <v>31191903.57889428</v>
          </cell>
          <cell r="O36">
            <v>12636771.059249505</v>
          </cell>
          <cell r="P36">
            <v>10313817.362368537</v>
          </cell>
          <cell r="Q36">
            <v>22950588.421618044</v>
          </cell>
          <cell r="R36">
            <v>6.5972602739726022E-2</v>
          </cell>
          <cell r="S36">
            <v>6.5972602739726022E-2</v>
          </cell>
          <cell r="T36">
            <v>6.5972602739726022E-2</v>
          </cell>
          <cell r="U36">
            <v>2057811.0635062307</v>
          </cell>
          <cell r="V36">
            <v>833680.6770047344</v>
          </cell>
          <cell r="W36">
            <v>680429.37557762838</v>
          </cell>
          <cell r="X36">
            <v>1514110.0525823627</v>
          </cell>
          <cell r="Y36">
            <v>3571921.1160885934</v>
          </cell>
        </row>
        <row r="37">
          <cell r="A37" t="str">
            <v>30</v>
          </cell>
          <cell r="B37" t="str">
            <v>SPS CWC-Labor Regular</v>
          </cell>
          <cell r="C37" t="str">
            <v>NM</v>
          </cell>
          <cell r="D37">
            <v>3441505.97</v>
          </cell>
          <cell r="E37">
            <v>11766.308428314071</v>
          </cell>
          <cell r="F37">
            <v>3453272.2784283143</v>
          </cell>
          <cell r="G37" t="str">
            <v>NM</v>
          </cell>
          <cell r="H37" t="str">
            <v>SPS TX Electric Retail</v>
          </cell>
          <cell r="I37" t="str">
            <v>SPS NM Electric Retail</v>
          </cell>
          <cell r="J37" t="str">
            <v>SPS Electric Wholesale</v>
          </cell>
          <cell r="K37">
            <v>0</v>
          </cell>
          <cell r="L37">
            <v>1</v>
          </cell>
          <cell r="M37">
            <v>0</v>
          </cell>
          <cell r="N37">
            <v>0</v>
          </cell>
          <cell r="O37">
            <v>3453272.2784283143</v>
          </cell>
          <cell r="P37">
            <v>0</v>
          </cell>
          <cell r="Q37">
            <v>3453272.2784283143</v>
          </cell>
          <cell r="R37">
            <v>6.5972602739726022E-2</v>
          </cell>
          <cell r="S37">
            <v>6.5972602739726022E-2</v>
          </cell>
          <cell r="T37">
            <v>6.5972602739726022E-2</v>
          </cell>
          <cell r="U37">
            <v>0</v>
          </cell>
          <cell r="V37">
            <v>227821.36017685971</v>
          </cell>
          <cell r="W37">
            <v>0</v>
          </cell>
          <cell r="X37">
            <v>227821.36017685971</v>
          </cell>
          <cell r="Y37">
            <v>227821.36017685971</v>
          </cell>
        </row>
        <row r="38">
          <cell r="A38" t="str">
            <v>31</v>
          </cell>
          <cell r="B38" t="str">
            <v>SPS CWC-Labor Regular</v>
          </cell>
          <cell r="C38" t="str">
            <v>PIS-DIST</v>
          </cell>
          <cell r="D38">
            <v>8480760.0800000001</v>
          </cell>
          <cell r="E38">
            <v>122010.02348589338</v>
          </cell>
          <cell r="F38">
            <v>8602770.1034858935</v>
          </cell>
          <cell r="G38" t="str">
            <v>PIS-DIST</v>
          </cell>
          <cell r="H38" t="str">
            <v>SPS TX Electric Retail</v>
          </cell>
          <cell r="I38" t="str">
            <v>SPS NM Electric Retail</v>
          </cell>
          <cell r="J38" t="str">
            <v>SPS Electric Wholesale</v>
          </cell>
          <cell r="K38">
            <v>0.6443560950499595</v>
          </cell>
          <cell r="L38">
            <v>0.35010126031780342</v>
          </cell>
          <cell r="M38">
            <v>5.5426446322372445E-3</v>
          </cell>
          <cell r="N38">
            <v>5543247.3504947061</v>
          </cell>
          <cell r="O38">
            <v>3011840.6554547315</v>
          </cell>
          <cell r="P38">
            <v>47682.097536457135</v>
          </cell>
          <cell r="Q38">
            <v>3059522.7529911888</v>
          </cell>
          <cell r="R38">
            <v>6.5972602739726022E-2</v>
          </cell>
          <cell r="S38">
            <v>6.5972602739726022E-2</v>
          </cell>
          <cell r="T38">
            <v>6.5972602739726022E-2</v>
          </cell>
          <cell r="U38">
            <v>365702.45534222608</v>
          </cell>
          <cell r="V38">
            <v>198698.96707767103</v>
          </cell>
          <cell r="W38">
            <v>3145.7120785695552</v>
          </cell>
          <cell r="X38">
            <v>201844.67915624057</v>
          </cell>
          <cell r="Y38">
            <v>567547.13449846662</v>
          </cell>
        </row>
        <row r="39">
          <cell r="A39" t="str">
            <v>32</v>
          </cell>
          <cell r="B39" t="str">
            <v>SPS CWC-Labor Regular</v>
          </cell>
          <cell r="C39" t="str">
            <v>PIS-PTD</v>
          </cell>
          <cell r="D39">
            <v>-9.4</v>
          </cell>
          <cell r="E39">
            <v>-0.28200000000000003</v>
          </cell>
          <cell r="F39">
            <v>-9.6820000000000004</v>
          </cell>
          <cell r="G39" t="str">
            <v>PIS-PTD</v>
          </cell>
          <cell r="H39" t="str">
            <v>SPS TX Electric Retail</v>
          </cell>
          <cell r="I39" t="str">
            <v>SPS NM Electric Retail</v>
          </cell>
          <cell r="J39" t="str">
            <v>SPS Electric Wholesale</v>
          </cell>
          <cell r="K39">
            <v>0.52398791177124493</v>
          </cell>
          <cell r="L39">
            <v>0.22366402265061064</v>
          </cell>
          <cell r="M39">
            <v>0.25234806557814438</v>
          </cell>
          <cell r="N39">
            <v>-5.0732509617691939</v>
          </cell>
          <cell r="O39">
            <v>-2.1655150673032124</v>
          </cell>
          <cell r="P39">
            <v>-2.4432339709275941</v>
          </cell>
          <cell r="Q39">
            <v>-4.6087490382308065</v>
          </cell>
          <cell r="R39">
            <v>6.5972602739726022E-2</v>
          </cell>
          <cell r="S39">
            <v>6.5972602739726022E-2</v>
          </cell>
          <cell r="T39">
            <v>6.5972602739726022E-2</v>
          </cell>
          <cell r="U39">
            <v>-0.33469557029973201</v>
          </cell>
          <cell r="V39">
            <v>-0.14286466526208588</v>
          </cell>
          <cell r="W39">
            <v>-0.16118650416420949</v>
          </cell>
          <cell r="X39">
            <v>-0.3040511694262954</v>
          </cell>
          <cell r="Y39">
            <v>-0.63874673972602736</v>
          </cell>
        </row>
        <row r="40">
          <cell r="A40" t="str">
            <v>33</v>
          </cell>
          <cell r="B40" t="str">
            <v>SPS CWC-Labor Regular</v>
          </cell>
          <cell r="C40" t="str">
            <v>PIS-TRAN</v>
          </cell>
          <cell r="D40">
            <v>8773900.6699999999</v>
          </cell>
          <cell r="E40">
            <v>91319.111472100456</v>
          </cell>
          <cell r="F40">
            <v>8865219.7814720999</v>
          </cell>
          <cell r="G40" t="str">
            <v>PIS-TRAN</v>
          </cell>
          <cell r="H40" t="str">
            <v>SPS TX Electric Retail</v>
          </cell>
          <cell r="I40" t="str">
            <v>SPS NM Electric Retail</v>
          </cell>
          <cell r="J40" t="str">
            <v>SPS Electric Wholesale</v>
          </cell>
          <cell r="K40">
            <v>0.46691382662555631</v>
          </cell>
          <cell r="L40">
            <v>0.18278214192586384</v>
          </cell>
          <cell r="M40">
            <v>0.35030403144857991</v>
          </cell>
          <cell r="N40">
            <v>4139293.6920437161</v>
          </cell>
          <cell r="O40">
            <v>1620403.8603010089</v>
          </cell>
          <cell r="P40">
            <v>3105522.2291273754</v>
          </cell>
          <cell r="Q40">
            <v>4725926.0894283839</v>
          </cell>
          <cell r="R40">
            <v>6.5972602739726022E-2</v>
          </cell>
          <cell r="S40">
            <v>6.5972602739726022E-2</v>
          </cell>
          <cell r="T40">
            <v>6.5972602739726022E-2</v>
          </cell>
          <cell r="U40">
            <v>273079.97836825391</v>
          </cell>
          <cell r="V40">
            <v>106902.26015355696</v>
          </cell>
          <cell r="W40">
            <v>204879.38432160876</v>
          </cell>
          <cell r="X40">
            <v>311781.6444751657</v>
          </cell>
          <cell r="Y40">
            <v>584861.62284341967</v>
          </cell>
        </row>
        <row r="41">
          <cell r="A41" t="str">
            <v>34</v>
          </cell>
          <cell r="B41" t="str">
            <v>SPS CWC-Labor Regular</v>
          </cell>
          <cell r="C41" t="str">
            <v>TX</v>
          </cell>
          <cell r="D41">
            <v>11979063.169999998</v>
          </cell>
          <cell r="E41">
            <v>253183.92240987302</v>
          </cell>
          <cell r="F41">
            <v>12232247.092409872</v>
          </cell>
          <cell r="G41" t="str">
            <v>TX</v>
          </cell>
          <cell r="H41" t="str">
            <v>SPS TX Electric Retail</v>
          </cell>
          <cell r="I41" t="str">
            <v>SPS NM Electric Retail</v>
          </cell>
          <cell r="J41" t="str">
            <v>SPS Electric Wholesale</v>
          </cell>
          <cell r="K41">
            <v>1</v>
          </cell>
          <cell r="L41">
            <v>0</v>
          </cell>
          <cell r="M41">
            <v>0</v>
          </cell>
          <cell r="N41">
            <v>12232247.092409872</v>
          </cell>
          <cell r="O41">
            <v>0</v>
          </cell>
          <cell r="P41">
            <v>0</v>
          </cell>
          <cell r="Q41">
            <v>0</v>
          </cell>
          <cell r="R41">
            <v>6.5972602739726022E-2</v>
          </cell>
          <cell r="S41">
            <v>6.5972602739726022E-2</v>
          </cell>
          <cell r="T41">
            <v>6.5972602739726022E-2</v>
          </cell>
          <cell r="U41">
            <v>806993.17804172519</v>
          </cell>
          <cell r="V41">
            <v>0</v>
          </cell>
          <cell r="W41">
            <v>0</v>
          </cell>
          <cell r="X41">
            <v>0</v>
          </cell>
          <cell r="Y41">
            <v>806993.17804172519</v>
          </cell>
        </row>
        <row r="42">
          <cell r="A42" t="str">
            <v>35</v>
          </cell>
          <cell r="B42" t="str">
            <v>SPS CWC-Labor Regular</v>
          </cell>
          <cell r="C42" t="str">
            <v>Sub-Total SPS CWC-Labor Regular</v>
          </cell>
          <cell r="D42" t="str">
            <v/>
          </cell>
          <cell r="E42" t="str">
            <v/>
          </cell>
          <cell r="F42" t="str">
            <v/>
          </cell>
          <cell r="G42" t="str">
            <v/>
          </cell>
          <cell r="H42" t="str">
            <v/>
          </cell>
          <cell r="I42" t="str">
            <v/>
          </cell>
          <cell r="J42" t="str">
            <v/>
          </cell>
          <cell r="K42" t="str">
            <v/>
          </cell>
          <cell r="L42" t="str">
            <v/>
          </cell>
          <cell r="M42" t="str">
            <v/>
          </cell>
          <cell r="N42" t="str">
            <v/>
          </cell>
          <cell r="O42" t="str">
            <v/>
          </cell>
          <cell r="P42" t="str">
            <v/>
          </cell>
          <cell r="Q42" t="str">
            <v/>
          </cell>
          <cell r="R42" t="str">
            <v/>
          </cell>
          <cell r="S42" t="str">
            <v/>
          </cell>
          <cell r="T42" t="str">
            <v/>
          </cell>
          <cell r="U42" t="str">
            <v/>
          </cell>
          <cell r="V42" t="str">
            <v/>
          </cell>
          <cell r="W42" t="str">
            <v/>
          </cell>
          <cell r="X42" t="str">
            <v/>
          </cell>
          <cell r="Y42" t="str">
            <v/>
          </cell>
        </row>
        <row r="43">
          <cell r="A43" t="str">
            <v>36</v>
          </cell>
        </row>
        <row r="44">
          <cell r="A44" t="str">
            <v>37</v>
          </cell>
          <cell r="B44" t="str">
            <v>SPS CWC-Other O&amp;M</v>
          </cell>
          <cell r="C44" t="str">
            <v>12CP-PROD</v>
          </cell>
          <cell r="D44">
            <v>41912923.790000007</v>
          </cell>
          <cell r="E44">
            <v>-844954.98034579679</v>
          </cell>
          <cell r="F44">
            <v>41067968.809654206</v>
          </cell>
          <cell r="G44" t="str">
            <v>12CP-PROD</v>
          </cell>
          <cell r="H44" t="str">
            <v>SPS TX Electric Retail</v>
          </cell>
          <cell r="I44" t="str">
            <v>SPS NM Electric Retail</v>
          </cell>
          <cell r="J44" t="str">
            <v>SPS Electric Wholesale</v>
          </cell>
          <cell r="K44">
            <v>0.5195400535566439</v>
          </cell>
          <cell r="L44">
            <v>0.19842428262146311</v>
          </cell>
          <cell r="M44">
            <v>0.28203566382189293</v>
          </cell>
          <cell r="N44">
            <v>21336454.714830328</v>
          </cell>
          <cell r="O44">
            <v>8148882.2497762581</v>
          </cell>
          <cell r="P44">
            <v>11582631.845047617</v>
          </cell>
          <cell r="Q44">
            <v>19731514.094823875</v>
          </cell>
          <cell r="R44">
            <v>-9.1232876712328721E-3</v>
          </cell>
          <cell r="S44">
            <v>-9.1232876712328721E-3</v>
          </cell>
          <cell r="T44">
            <v>-9.1232876712328721E-3</v>
          </cell>
          <cell r="U44">
            <v>-194658.61424763003</v>
          </cell>
          <cell r="V44">
            <v>-74344.596963712131</v>
          </cell>
          <cell r="W44">
            <v>-105671.68231235218</v>
          </cell>
          <cell r="X44">
            <v>-180016.27927606431</v>
          </cell>
          <cell r="Y44">
            <v>-374674.89352369431</v>
          </cell>
        </row>
        <row r="45">
          <cell r="A45" t="str">
            <v>38</v>
          </cell>
          <cell r="B45" t="str">
            <v>SPS CWC-Other O&amp;M</v>
          </cell>
          <cell r="C45" t="str">
            <v>12CP-TRAN</v>
          </cell>
          <cell r="D45">
            <v>400387.96000000031</v>
          </cell>
          <cell r="E45">
            <v>2985478.4615101698</v>
          </cell>
          <cell r="F45">
            <v>3385866.4215101702</v>
          </cell>
          <cell r="G45" t="str">
            <v>12CP-TRAN</v>
          </cell>
          <cell r="H45" t="str">
            <v>SPS TX Electric Retail</v>
          </cell>
          <cell r="I45" t="str">
            <v>SPS NM Electric Retail</v>
          </cell>
          <cell r="J45" t="str">
            <v>SPS Electric Wholesale</v>
          </cell>
          <cell r="K45">
            <v>0.46145287850413202</v>
          </cell>
          <cell r="L45">
            <v>0.17788577240882419</v>
          </cell>
          <cell r="M45">
            <v>0.36066134908704389</v>
          </cell>
          <cell r="N45">
            <v>1562417.8064363529</v>
          </cell>
          <cell r="O45">
            <v>602297.4636634381</v>
          </cell>
          <cell r="P45">
            <v>1221151.1514103797</v>
          </cell>
          <cell r="Q45">
            <v>1823448.6150738178</v>
          </cell>
          <cell r="R45">
            <v>-9.1232876712328721E-3</v>
          </cell>
          <cell r="S45">
            <v>-9.1232876712328721E-3</v>
          </cell>
          <cell r="T45">
            <v>-9.1232876712328721E-3</v>
          </cell>
          <cell r="U45">
            <v>-14254.387110775486</v>
          </cell>
          <cell r="V45">
            <v>-5494.9330246554737</v>
          </cell>
          <cell r="W45">
            <v>-11140.913244374144</v>
          </cell>
          <cell r="X45">
            <v>-16635.846269029618</v>
          </cell>
          <cell r="Y45">
            <v>-30890.233379805104</v>
          </cell>
        </row>
        <row r="46">
          <cell r="A46" t="str">
            <v>39</v>
          </cell>
          <cell r="B46" t="str">
            <v>SPS CWC-Other O&amp;M</v>
          </cell>
          <cell r="C46" t="str">
            <v>CUST-AVG</v>
          </cell>
          <cell r="D46">
            <v>5808908.96</v>
          </cell>
          <cell r="E46">
            <v>-17781.781483336523</v>
          </cell>
          <cell r="F46">
            <v>5791127.1785166636</v>
          </cell>
          <cell r="G46" t="str">
            <v>CUST-AVG</v>
          </cell>
          <cell r="H46" t="str">
            <v>SPS TX Electric Retail</v>
          </cell>
          <cell r="I46" t="str">
            <v>SPS NM Electric Retail</v>
          </cell>
          <cell r="J46" t="str">
            <v>SPS Electric Wholesale</v>
          </cell>
          <cell r="K46">
            <v>0.6922183507549361</v>
          </cell>
          <cell r="L46">
            <v>0.30776358239772872</v>
          </cell>
          <cell r="M46">
            <v>1.8066847335140017E-5</v>
          </cell>
          <cell r="N46">
            <v>4008724.5045248913</v>
          </cell>
          <cell r="O46">
            <v>1782298.0465811393</v>
          </cell>
          <cell r="P46">
            <v>104.6274106326407</v>
          </cell>
          <cell r="Q46">
            <v>1782402.6739917719</v>
          </cell>
          <cell r="R46">
            <v>-9.1232876712328721E-3</v>
          </cell>
          <cell r="S46">
            <v>-9.1232876712328721E-3</v>
          </cell>
          <cell r="T46">
            <v>-9.1232876712328721E-3</v>
          </cell>
          <cell r="U46">
            <v>-36572.746849501047</v>
          </cell>
          <cell r="V46">
            <v>-16260.417794836139</v>
          </cell>
          <cell r="W46">
            <v>-0.95454596549779003</v>
          </cell>
          <cell r="X46">
            <v>-16261.372340801638</v>
          </cell>
          <cell r="Y46">
            <v>-52834.119190302685</v>
          </cell>
        </row>
        <row r="47">
          <cell r="A47" t="str">
            <v>40</v>
          </cell>
          <cell r="B47" t="str">
            <v>SPS CWC-Other O&amp;M</v>
          </cell>
          <cell r="C47" t="str">
            <v>CUST-RET</v>
          </cell>
          <cell r="D47">
            <v>5012696.1100000003</v>
          </cell>
          <cell r="E47">
            <v>-378309.94728379993</v>
          </cell>
          <cell r="F47">
            <v>4634386.1627162006</v>
          </cell>
          <cell r="G47" t="str">
            <v>CUST-RET</v>
          </cell>
          <cell r="H47" t="str">
            <v>SPS TX Electric Retail</v>
          </cell>
          <cell r="I47" t="str">
            <v>SPS NM Electric Retail</v>
          </cell>
          <cell r="J47" t="str">
            <v>SPS Electric Wholesale</v>
          </cell>
          <cell r="K47">
            <v>0.69223085718415356</v>
          </cell>
          <cell r="L47">
            <v>0.30776914281584644</v>
          </cell>
          <cell r="M47">
            <v>0</v>
          </cell>
          <cell r="N47">
            <v>3208065.1059394157</v>
          </cell>
          <cell r="O47">
            <v>1426321.0567767848</v>
          </cell>
          <cell r="P47">
            <v>0</v>
          </cell>
          <cell r="Q47">
            <v>1426321.0567767848</v>
          </cell>
          <cell r="R47">
            <v>-9.1232876712328721E-3</v>
          </cell>
          <cell r="S47">
            <v>-9.1232876712328721E-3</v>
          </cell>
          <cell r="T47">
            <v>-9.1232876712328721E-3</v>
          </cell>
          <cell r="U47">
            <v>-29268.100829529449</v>
          </cell>
          <cell r="V47">
            <v>-13012.737312511483</v>
          </cell>
          <cell r="W47">
            <v>0</v>
          </cell>
          <cell r="X47">
            <v>-13012.737312511483</v>
          </cell>
          <cell r="Y47">
            <v>-42280.838142040928</v>
          </cell>
        </row>
        <row r="48">
          <cell r="A48" t="str">
            <v>41</v>
          </cell>
          <cell r="B48" t="str">
            <v>SPS CWC-Other O&amp;M</v>
          </cell>
          <cell r="C48" t="str">
            <v>ENERGY</v>
          </cell>
          <cell r="D48">
            <v>63775634.129999988</v>
          </cell>
          <cell r="E48">
            <v>-4479930.5053798035</v>
          </cell>
          <cell r="F48">
            <v>59295703.624620184</v>
          </cell>
          <cell r="G48" t="str">
            <v>ENERGY</v>
          </cell>
          <cell r="H48" t="str">
            <v>SPS TX Electric Retail</v>
          </cell>
          <cell r="I48" t="str">
            <v>SPS NM Electric Retail</v>
          </cell>
          <cell r="J48" t="str">
            <v>SPS Electric Wholesale</v>
          </cell>
          <cell r="K48">
            <v>0.57497383530531165</v>
          </cell>
          <cell r="L48">
            <v>0.21277880586246042</v>
          </cell>
          <cell r="M48">
            <v>0.21224735883222795</v>
          </cell>
          <cell r="N48">
            <v>34093478.130174935</v>
          </cell>
          <cell r="O48">
            <v>12616869.01002105</v>
          </cell>
          <cell r="P48">
            <v>12585356.4844242</v>
          </cell>
          <cell r="Q48">
            <v>25202225.494445249</v>
          </cell>
          <cell r="R48">
            <v>-9.1232876712328721E-3</v>
          </cell>
          <cell r="S48">
            <v>-9.1232876712328721E-3</v>
          </cell>
          <cell r="T48">
            <v>-9.1232876712328721E-3</v>
          </cell>
          <cell r="U48">
            <v>-311044.60869447252</v>
          </cell>
          <cell r="V48">
            <v>-115107.32548868514</v>
          </cell>
          <cell r="W48">
            <v>-114819.82765241798</v>
          </cell>
          <cell r="X48">
            <v>-229927.1531411031</v>
          </cell>
          <cell r="Y48">
            <v>-540971.76183557557</v>
          </cell>
        </row>
        <row r="49">
          <cell r="A49" t="str">
            <v>42</v>
          </cell>
          <cell r="B49" t="str">
            <v>SPS CWC-Other O&amp;M</v>
          </cell>
          <cell r="C49" t="str">
            <v>LABOR</v>
          </cell>
          <cell r="D49">
            <v>13.8100000005215</v>
          </cell>
          <cell r="E49">
            <v>0</v>
          </cell>
          <cell r="F49">
            <v>13.8100000005215</v>
          </cell>
          <cell r="G49" t="str">
            <v>LABOR</v>
          </cell>
          <cell r="H49" t="str">
            <v>SPS TX Electric Retail</v>
          </cell>
          <cell r="I49" t="str">
            <v>SPS NM Electric Retail</v>
          </cell>
          <cell r="J49" t="str">
            <v>SPS Electric Wholesale</v>
          </cell>
          <cell r="K49">
            <v>0.58505275835945647</v>
          </cell>
          <cell r="L49">
            <v>0.22847315521871395</v>
          </cell>
          <cell r="M49">
            <v>0.1864740864218298</v>
          </cell>
          <cell r="N49">
            <v>8.0795785932491988</v>
          </cell>
          <cell r="O49">
            <v>3.1552142736895883</v>
          </cell>
          <cell r="P49">
            <v>2.5752071335827158</v>
          </cell>
          <cell r="Q49">
            <v>5.7304214072723045</v>
          </cell>
          <cell r="R49">
            <v>-9.1232876712328721E-3</v>
          </cell>
          <cell r="S49">
            <v>-9.1232876712328721E-3</v>
          </cell>
          <cell r="T49">
            <v>-9.1232876712328721E-3</v>
          </cell>
          <cell r="U49">
            <v>-7.3712319768547446E-2</v>
          </cell>
          <cell r="V49">
            <v>-2.8785927483250203E-2</v>
          </cell>
          <cell r="W49">
            <v>-2.3494355492686136E-2</v>
          </cell>
          <cell r="X49">
            <v>-5.2280282975936343E-2</v>
          </cell>
          <cell r="Y49">
            <v>-0.12599260274448379</v>
          </cell>
        </row>
        <row r="50">
          <cell r="A50" t="str">
            <v>43</v>
          </cell>
          <cell r="B50" t="str">
            <v>SPS CWC-Other O&amp;M</v>
          </cell>
          <cell r="C50" t="str">
            <v>LABXAG</v>
          </cell>
          <cell r="D50">
            <v>18599769.820000011</v>
          </cell>
          <cell r="E50">
            <v>1588229.8126937011</v>
          </cell>
          <cell r="F50">
            <v>20187999.632693712</v>
          </cell>
          <cell r="G50" t="str">
            <v>LABXAG</v>
          </cell>
          <cell r="H50" t="str">
            <v>SPS TX Electric Retail</v>
          </cell>
          <cell r="I50" t="str">
            <v>SPS NM Electric Retail</v>
          </cell>
          <cell r="J50" t="str">
            <v>SPS Electric Wholesale</v>
          </cell>
          <cell r="K50">
            <v>0.57610764533333869</v>
          </cell>
          <cell r="L50">
            <v>0.23339840100322554</v>
          </cell>
          <cell r="M50">
            <v>0.19049395366343577</v>
          </cell>
          <cell r="N50">
            <v>11630460.932381481</v>
          </cell>
          <cell r="O50">
            <v>4711846.8337244168</v>
          </cell>
          <cell r="P50">
            <v>3845691.8665878144</v>
          </cell>
          <cell r="Q50">
            <v>8557538.7003122307</v>
          </cell>
          <cell r="R50">
            <v>-9.1232876712328721E-3</v>
          </cell>
          <cell r="S50">
            <v>-9.1232876712328721E-3</v>
          </cell>
          <cell r="T50">
            <v>-9.1232876712328721E-3</v>
          </cell>
          <cell r="U50">
            <v>-106108.04083515154</v>
          </cell>
          <cell r="V50">
            <v>-42987.534126855615</v>
          </cell>
          <cell r="W50">
            <v>-35085.353193801137</v>
          </cell>
          <cell r="X50">
            <v>-78072.887320656751</v>
          </cell>
          <cell r="Y50">
            <v>-184180.92815580827</v>
          </cell>
        </row>
        <row r="51">
          <cell r="A51" t="str">
            <v>44</v>
          </cell>
          <cell r="B51" t="str">
            <v>SPS CWC-Other O&amp;M</v>
          </cell>
          <cell r="C51" t="str">
            <v>NM</v>
          </cell>
          <cell r="D51">
            <v>16260961.02</v>
          </cell>
          <cell r="E51">
            <v>-9251898.4399999995</v>
          </cell>
          <cell r="F51">
            <v>7009062.5800000001</v>
          </cell>
          <cell r="G51" t="str">
            <v>NM</v>
          </cell>
          <cell r="H51" t="str">
            <v>SPS TX Electric Retail</v>
          </cell>
          <cell r="I51" t="str">
            <v>SPS NM Electric Retail</v>
          </cell>
          <cell r="J51" t="str">
            <v>SPS Electric Wholesale</v>
          </cell>
          <cell r="K51">
            <v>0</v>
          </cell>
          <cell r="L51">
            <v>1</v>
          </cell>
          <cell r="M51">
            <v>0</v>
          </cell>
          <cell r="N51">
            <v>0</v>
          </cell>
          <cell r="O51">
            <v>7009062.5800000001</v>
          </cell>
          <cell r="P51">
            <v>0</v>
          </cell>
          <cell r="Q51">
            <v>7009062.5800000001</v>
          </cell>
          <cell r="R51">
            <v>-9.1232876712328721E-3</v>
          </cell>
          <cell r="S51">
            <v>-9.1232876712328721E-3</v>
          </cell>
          <cell r="T51">
            <v>-9.1232876712328721E-3</v>
          </cell>
          <cell r="U51">
            <v>0</v>
          </cell>
          <cell r="V51">
            <v>-63945.69422301367</v>
          </cell>
          <cell r="W51">
            <v>0</v>
          </cell>
          <cell r="X51">
            <v>-63945.69422301367</v>
          </cell>
          <cell r="Y51">
            <v>-63945.69422301367</v>
          </cell>
        </row>
        <row r="52">
          <cell r="A52" t="str">
            <v>45</v>
          </cell>
          <cell r="B52" t="str">
            <v>SPS CWC-Other O&amp;M</v>
          </cell>
          <cell r="C52" t="str">
            <v>PIS-DIST</v>
          </cell>
          <cell r="D52">
            <v>3995595.4799999986</v>
          </cell>
          <cell r="E52">
            <v>-275382.29147717298</v>
          </cell>
          <cell r="F52">
            <v>3720213.1885228255</v>
          </cell>
          <cell r="G52" t="str">
            <v>PIS-DIST</v>
          </cell>
          <cell r="H52" t="str">
            <v>SPS TX Electric Retail</v>
          </cell>
          <cell r="I52" t="str">
            <v>SPS NM Electric Retail</v>
          </cell>
          <cell r="J52" t="str">
            <v>SPS Electric Wholesale</v>
          </cell>
          <cell r="K52">
            <v>0.6443560950499595</v>
          </cell>
          <cell r="L52">
            <v>0.35010126031780342</v>
          </cell>
          <cell r="M52">
            <v>5.5426446322372445E-3</v>
          </cell>
          <cell r="N52">
            <v>2397142.0429099267</v>
          </cell>
          <cell r="O52">
            <v>1302451.3259527553</v>
          </cell>
          <cell r="P52">
            <v>20619.819660144243</v>
          </cell>
          <cell r="Q52">
            <v>1323071.1456128994</v>
          </cell>
          <cell r="R52">
            <v>-9.1232876712328721E-3</v>
          </cell>
          <cell r="S52">
            <v>-9.1232876712328721E-3</v>
          </cell>
          <cell r="T52">
            <v>-9.1232876712328721E-3</v>
          </cell>
          <cell r="U52">
            <v>-21869.816446274115</v>
          </cell>
          <cell r="V52">
            <v>-11882.638124445679</v>
          </cell>
          <cell r="W52">
            <v>-188.12054648843917</v>
          </cell>
          <cell r="X52">
            <v>-12070.758670934118</v>
          </cell>
          <cell r="Y52">
            <v>-33940.575117208238</v>
          </cell>
        </row>
        <row r="53">
          <cell r="A53" t="str">
            <v>46</v>
          </cell>
          <cell r="B53" t="str">
            <v>SPS CWC-Other O&amp;M</v>
          </cell>
          <cell r="C53" t="str">
            <v>PIS-GEN</v>
          </cell>
          <cell r="D53">
            <v>668925.22999999986</v>
          </cell>
          <cell r="E53">
            <v>-15054.01499396243</v>
          </cell>
          <cell r="F53">
            <v>653871.21500603738</v>
          </cell>
          <cell r="G53" t="str">
            <v>PIS-GEN</v>
          </cell>
          <cell r="H53" t="str">
            <v>SPS TX Electric Retail</v>
          </cell>
          <cell r="I53" t="str">
            <v>SPS NM Electric Retail</v>
          </cell>
          <cell r="J53" t="str">
            <v>SPS Electric Wholesale</v>
          </cell>
          <cell r="K53">
            <v>0.57971614289346296</v>
          </cell>
          <cell r="L53">
            <v>0.23570945179228089</v>
          </cell>
          <cell r="M53">
            <v>0.18457440531425628</v>
          </cell>
          <cell r="N53">
            <v>379059.69871236221</v>
          </cell>
          <cell r="O53">
            <v>154123.62563182571</v>
          </cell>
          <cell r="P53">
            <v>120687.89066184955</v>
          </cell>
          <cell r="Q53">
            <v>274811.51629367529</v>
          </cell>
          <cell r="R53">
            <v>-9.1232876712328721E-3</v>
          </cell>
          <cell r="S53">
            <v>-9.1232876712328721E-3</v>
          </cell>
          <cell r="T53">
            <v>-9.1232876712328721E-3</v>
          </cell>
          <cell r="U53">
            <v>-3458.2706759237412</v>
          </cell>
          <cell r="V53">
            <v>-1406.1141735725462</v>
          </cell>
          <cell r="W53">
            <v>-1101.0703449423529</v>
          </cell>
          <cell r="X53">
            <v>-2507.1845185148991</v>
          </cell>
          <cell r="Y53">
            <v>-5965.4551944386403</v>
          </cell>
        </row>
        <row r="54">
          <cell r="A54" t="str">
            <v>47</v>
          </cell>
          <cell r="B54" t="str">
            <v>SPS CWC-Other O&amp;M</v>
          </cell>
          <cell r="C54" t="str">
            <v>PIS-NET</v>
          </cell>
          <cell r="D54">
            <v>3353064.61</v>
          </cell>
          <cell r="E54">
            <v>-141728.12</v>
          </cell>
          <cell r="F54">
            <v>3211336.4899999998</v>
          </cell>
          <cell r="G54" t="str">
            <v>PIS-NET</v>
          </cell>
          <cell r="H54" t="str">
            <v>SPS TX Electric Retail</v>
          </cell>
          <cell r="I54" t="str">
            <v>SPS NM Electric Retail</v>
          </cell>
          <cell r="J54" t="str">
            <v>SPS Electric Wholesale</v>
          </cell>
          <cell r="K54">
            <v>0.5191380043999565</v>
          </cell>
          <cell r="L54">
            <v>0.2290171097931028</v>
          </cell>
          <cell r="M54">
            <v>0.25184488580694064</v>
          </cell>
          <cell r="N54">
            <v>1667126.8168753607</v>
          </cell>
          <cell r="O54">
            <v>735451.00151292735</v>
          </cell>
          <cell r="P54">
            <v>808758.6716117115</v>
          </cell>
          <cell r="Q54">
            <v>1544209.6731246389</v>
          </cell>
          <cell r="R54">
            <v>-9.1232876712328721E-3</v>
          </cell>
          <cell r="S54">
            <v>-9.1232876712328721E-3</v>
          </cell>
          <cell r="T54">
            <v>-9.1232876712328721E-3</v>
          </cell>
          <cell r="U54">
            <v>-15209.67753478068</v>
          </cell>
          <cell r="V54">
            <v>-6709.7310548987589</v>
          </cell>
          <cell r="W54">
            <v>-7378.5380177178022</v>
          </cell>
          <cell r="X54">
            <v>-14088.26907261656</v>
          </cell>
          <cell r="Y54">
            <v>-29297.94660739724</v>
          </cell>
        </row>
        <row r="55">
          <cell r="A55" t="str">
            <v>48</v>
          </cell>
          <cell r="B55" t="str">
            <v>SPS CWC-Other O&amp;M</v>
          </cell>
          <cell r="C55" t="str">
            <v>PIS-PTD</v>
          </cell>
          <cell r="D55">
            <v>7901279.4500000011</v>
          </cell>
          <cell r="E55">
            <v>-1848355.6222388619</v>
          </cell>
          <cell r="F55">
            <v>6052923.8277611397</v>
          </cell>
          <cell r="G55" t="str">
            <v>PIS-PTD</v>
          </cell>
          <cell r="H55" t="str">
            <v>SPS TX Electric Retail</v>
          </cell>
          <cell r="I55" t="str">
            <v>SPS NM Electric Retail</v>
          </cell>
          <cell r="J55" t="str">
            <v>SPS Electric Wholesale</v>
          </cell>
          <cell r="K55">
            <v>0.52398791177124493</v>
          </cell>
          <cell r="L55">
            <v>0.22366402265061064</v>
          </cell>
          <cell r="M55">
            <v>0.25234806557814438</v>
          </cell>
          <cell r="N55">
            <v>3171658.9166189702</v>
          </cell>
          <cell r="O55">
            <v>1353821.2921147884</v>
          </cell>
          <cell r="P55">
            <v>1527443.6190273808</v>
          </cell>
          <cell r="Q55">
            <v>2881264.9111421695</v>
          </cell>
          <cell r="R55">
            <v>-9.1232876712328721E-3</v>
          </cell>
          <cell r="S55">
            <v>-9.1232876712328721E-3</v>
          </cell>
          <cell r="T55">
            <v>-9.1232876712328721E-3</v>
          </cell>
          <cell r="U55">
            <v>-28935.956691345658</v>
          </cell>
          <cell r="V55">
            <v>-12351.301103403406</v>
          </cell>
          <cell r="W55">
            <v>-13935.307537975823</v>
          </cell>
          <cell r="X55">
            <v>-26286.608641379229</v>
          </cell>
          <cell r="Y55">
            <v>-55222.565332724887</v>
          </cell>
        </row>
        <row r="56">
          <cell r="A56" t="str">
            <v>49</v>
          </cell>
          <cell r="B56" t="str">
            <v>SPS CWC-Other O&amp;M</v>
          </cell>
          <cell r="C56" t="str">
            <v>PIS-TRAN</v>
          </cell>
          <cell r="D56">
            <v>10082356.590000002</v>
          </cell>
          <cell r="E56">
            <v>-430499.06334309018</v>
          </cell>
          <cell r="F56">
            <v>9651857.5266569108</v>
          </cell>
          <cell r="G56" t="str">
            <v>PIS-TRAN</v>
          </cell>
          <cell r="H56" t="str">
            <v>SPS TX Electric Retail</v>
          </cell>
          <cell r="I56" t="str">
            <v>SPS NM Electric Retail</v>
          </cell>
          <cell r="J56" t="str">
            <v>SPS Electric Wholesale</v>
          </cell>
          <cell r="K56">
            <v>0.46691382662555631</v>
          </cell>
          <cell r="L56">
            <v>0.18278214192586384</v>
          </cell>
          <cell r="M56">
            <v>0.35030403144857991</v>
          </cell>
          <cell r="N56">
            <v>4506585.7318160553</v>
          </cell>
          <cell r="O56">
            <v>1764187.1922856206</v>
          </cell>
          <cell r="P56">
            <v>3381084.6025552354</v>
          </cell>
          <cell r="Q56">
            <v>5145271.7948408555</v>
          </cell>
          <cell r="R56">
            <v>-9.1232876712328721E-3</v>
          </cell>
          <cell r="S56">
            <v>-9.1232876712328721E-3</v>
          </cell>
          <cell r="T56">
            <v>-9.1232876712328721E-3</v>
          </cell>
          <cell r="U56">
            <v>-41114.87804643139</v>
          </cell>
          <cell r="V56">
            <v>-16095.187261126339</v>
          </cell>
          <cell r="W56">
            <v>-30846.607469887473</v>
          </cell>
          <cell r="X56">
            <v>-46941.794731013812</v>
          </cell>
          <cell r="Y56">
            <v>-88056.672777445201</v>
          </cell>
        </row>
        <row r="57">
          <cell r="A57" t="str">
            <v>50</v>
          </cell>
          <cell r="B57" t="str">
            <v>SPS CWC-Other O&amp;M</v>
          </cell>
          <cell r="C57" t="str">
            <v>PISRET-DIST</v>
          </cell>
          <cell r="D57">
            <v>2696444.8699999996</v>
          </cell>
          <cell r="E57">
            <v>-1153870.296567752</v>
          </cell>
          <cell r="F57">
            <v>1542574.5734322476</v>
          </cell>
          <cell r="G57" t="str">
            <v>PISRET-DIST</v>
          </cell>
          <cell r="H57" t="str">
            <v>SPS TX Electric Retail</v>
          </cell>
          <cell r="I57" t="str">
            <v>SPS NM Electric Retail</v>
          </cell>
          <cell r="J57" t="str">
            <v>SPS Electric Wholesale</v>
          </cell>
          <cell r="K57">
            <v>0.64794743743603611</v>
          </cell>
          <cell r="L57">
            <v>0.35205256256396383</v>
          </cell>
          <cell r="M57">
            <v>0</v>
          </cell>
          <cell r="N57">
            <v>999507.24190941139</v>
          </cell>
          <cell r="O57">
            <v>543067.33152283623</v>
          </cell>
          <cell r="P57">
            <v>0</v>
          </cell>
          <cell r="Q57">
            <v>543067.33152283623</v>
          </cell>
          <cell r="R57">
            <v>-9.1232876712328721E-3</v>
          </cell>
          <cell r="S57">
            <v>-9.1232876712328721E-3</v>
          </cell>
          <cell r="T57">
            <v>-9.1232876712328721E-3</v>
          </cell>
          <cell r="U57">
            <v>-9118.7920974201043</v>
          </cell>
          <cell r="V57">
            <v>-4954.5594903316269</v>
          </cell>
          <cell r="W57">
            <v>0</v>
          </cell>
          <cell r="X57">
            <v>-4954.5594903316269</v>
          </cell>
          <cell r="Y57">
            <v>-14073.351587751731</v>
          </cell>
        </row>
        <row r="58">
          <cell r="A58" t="str">
            <v>51</v>
          </cell>
          <cell r="B58" t="str">
            <v>SPS CWC-Other O&amp;M</v>
          </cell>
          <cell r="C58" t="str">
            <v>RETAIL-ENERGY</v>
          </cell>
          <cell r="D58">
            <v>18753.470000000008</v>
          </cell>
          <cell r="E58">
            <v>0</v>
          </cell>
          <cell r="F58">
            <v>18753.470000000008</v>
          </cell>
          <cell r="G58" t="str">
            <v>RETAIL-ENERGY</v>
          </cell>
          <cell r="H58" t="str">
            <v>SPS TX Electric Retail</v>
          </cell>
          <cell r="I58" t="str">
            <v>SPS NM Electric Retail</v>
          </cell>
          <cell r="J58" t="str">
            <v>SPS Electric Wholesale</v>
          </cell>
          <cell r="K58">
            <v>0.72989134565510927</v>
          </cell>
          <cell r="L58">
            <v>0.27010865434489062</v>
          </cell>
          <cell r="M58">
            <v>0</v>
          </cell>
          <cell r="N58">
            <v>13687.995454002728</v>
          </cell>
          <cell r="O58">
            <v>5065.4745459972783</v>
          </cell>
          <cell r="P58">
            <v>0</v>
          </cell>
          <cell r="Q58">
            <v>5065.4745459972783</v>
          </cell>
          <cell r="R58">
            <v>-9.1232876712328721E-3</v>
          </cell>
          <cell r="S58">
            <v>-9.1232876712328721E-3</v>
          </cell>
          <cell r="T58">
            <v>-9.1232876712328721E-3</v>
          </cell>
          <cell r="U58">
            <v>-124.8795201693947</v>
          </cell>
          <cell r="V58">
            <v>-46.2137814744409</v>
          </cell>
          <cell r="W58">
            <v>0</v>
          </cell>
          <cell r="X58">
            <v>-46.2137814744409</v>
          </cell>
          <cell r="Y58">
            <v>-171.09330164383559</v>
          </cell>
        </row>
        <row r="59">
          <cell r="A59" t="str">
            <v>52</v>
          </cell>
          <cell r="B59" t="str">
            <v>SPS CWC-Other O&amp;M</v>
          </cell>
          <cell r="C59" t="str">
            <v>RETAIL-TRAN</v>
          </cell>
          <cell r="D59">
            <v>74286576.890000001</v>
          </cell>
          <cell r="E59">
            <v>250699.08574646991</v>
          </cell>
          <cell r="F59">
            <v>74537275.975746468</v>
          </cell>
          <cell r="G59" t="str">
            <v>RETAIL-TRAN</v>
          </cell>
          <cell r="H59" t="str">
            <v>SPS TX Electric Retail</v>
          </cell>
          <cell r="I59" t="str">
            <v>SPS NM Electric Retail</v>
          </cell>
          <cell r="J59" t="str">
            <v>SPS Electric Wholesale</v>
          </cell>
          <cell r="K59">
            <v>0.72176596525986869</v>
          </cell>
          <cell r="L59">
            <v>0.27823403474013142</v>
          </cell>
          <cell r="M59">
            <v>0</v>
          </cell>
          <cell r="N59">
            <v>53798468.94247587</v>
          </cell>
          <cell r="O59">
            <v>20738807.033270605</v>
          </cell>
          <cell r="P59">
            <v>0</v>
          </cell>
          <cell r="Q59">
            <v>20738807.033270605</v>
          </cell>
          <cell r="R59">
            <v>-9.1232876712328721E-3</v>
          </cell>
          <cell r="S59">
            <v>-9.1232876712328721E-3</v>
          </cell>
          <cell r="T59">
            <v>-9.1232876712328721E-3</v>
          </cell>
          <cell r="U59">
            <v>-490818.90843409469</v>
          </cell>
          <cell r="V59">
            <v>-189206.10252271529</v>
          </cell>
          <cell r="W59">
            <v>0</v>
          </cell>
          <cell r="X59">
            <v>-189206.10252271529</v>
          </cell>
          <cell r="Y59">
            <v>-680025.01095680997</v>
          </cell>
        </row>
        <row r="60">
          <cell r="A60" t="str">
            <v>53</v>
          </cell>
          <cell r="B60" t="str">
            <v>SPS CWC-Other O&amp;M</v>
          </cell>
          <cell r="C60" t="str">
            <v>TX</v>
          </cell>
          <cell r="D60">
            <v>30169677.149999991</v>
          </cell>
          <cell r="E60">
            <v>599236.52727254399</v>
          </cell>
          <cell r="F60">
            <v>30768913.677272536</v>
          </cell>
          <cell r="G60" t="str">
            <v>TX</v>
          </cell>
          <cell r="H60" t="str">
            <v>SPS TX Electric Retail</v>
          </cell>
          <cell r="I60" t="str">
            <v>SPS NM Electric Retail</v>
          </cell>
          <cell r="J60" t="str">
            <v>SPS Electric Wholesale</v>
          </cell>
          <cell r="K60">
            <v>1</v>
          </cell>
          <cell r="L60">
            <v>0</v>
          </cell>
          <cell r="M60">
            <v>0</v>
          </cell>
          <cell r="N60">
            <v>30768913.677272536</v>
          </cell>
          <cell r="O60">
            <v>0</v>
          </cell>
          <cell r="P60">
            <v>0</v>
          </cell>
          <cell r="Q60">
            <v>0</v>
          </cell>
          <cell r="R60">
            <v>-9.1232876712328721E-3</v>
          </cell>
          <cell r="S60">
            <v>-9.1232876712328721E-3</v>
          </cell>
          <cell r="T60">
            <v>-9.1232876712328721E-3</v>
          </cell>
          <cell r="U60">
            <v>-280713.65080908901</v>
          </cell>
          <cell r="V60">
            <v>0</v>
          </cell>
          <cell r="W60">
            <v>0</v>
          </cell>
          <cell r="X60">
            <v>0</v>
          </cell>
          <cell r="Y60">
            <v>-280713.65080908901</v>
          </cell>
        </row>
        <row r="61">
          <cell r="A61" t="str">
            <v>54</v>
          </cell>
          <cell r="B61" t="str">
            <v>SPS CWC-Other O&amp;M</v>
          </cell>
          <cell r="C61" t="str">
            <v>WHLS</v>
          </cell>
          <cell r="D61">
            <v>43282792.460000008</v>
          </cell>
          <cell r="E61">
            <v>0</v>
          </cell>
          <cell r="F61">
            <v>43282792.460000008</v>
          </cell>
          <cell r="G61" t="str">
            <v>WHLS</v>
          </cell>
          <cell r="H61" t="str">
            <v>SPS TX Electric Retail</v>
          </cell>
          <cell r="I61" t="str">
            <v>SPS NM Electric Retail</v>
          </cell>
          <cell r="J61" t="str">
            <v>SPS Electric Wholesale</v>
          </cell>
          <cell r="K61">
            <v>0</v>
          </cell>
          <cell r="L61">
            <v>0</v>
          </cell>
          <cell r="M61">
            <v>1</v>
          </cell>
          <cell r="N61">
            <v>0</v>
          </cell>
          <cell r="O61">
            <v>0</v>
          </cell>
          <cell r="P61">
            <v>43282792.460000008</v>
          </cell>
          <cell r="Q61">
            <v>43282792.460000008</v>
          </cell>
          <cell r="R61">
            <v>-9.1232876712328721E-3</v>
          </cell>
          <cell r="S61">
            <v>-9.1232876712328721E-3</v>
          </cell>
          <cell r="T61">
            <v>-9.1232876712328721E-3</v>
          </cell>
          <cell r="U61">
            <v>0</v>
          </cell>
          <cell r="V61">
            <v>0</v>
          </cell>
          <cell r="W61">
            <v>-394881.36682684917</v>
          </cell>
          <cell r="X61">
            <v>-394881.36682684917</v>
          </cell>
          <cell r="Y61">
            <v>-394881.36682684917</v>
          </cell>
        </row>
        <row r="62">
          <cell r="A62" t="str">
            <v>55</v>
          </cell>
          <cell r="B62" t="str">
            <v>SPS CWC-Other O&amp;M</v>
          </cell>
          <cell r="C62" t="str">
            <v>Sub-Total SPS CWC-Other O&amp;M</v>
          </cell>
          <cell r="D62" t="str">
            <v/>
          </cell>
          <cell r="E62" t="str">
            <v/>
          </cell>
          <cell r="F62" t="str">
            <v/>
          </cell>
          <cell r="G62" t="str">
            <v/>
          </cell>
          <cell r="H62" t="str">
            <v/>
          </cell>
          <cell r="I62" t="str">
            <v/>
          </cell>
          <cell r="J62" t="str">
            <v/>
          </cell>
          <cell r="K62" t="str">
            <v/>
          </cell>
          <cell r="L62" t="str">
            <v/>
          </cell>
          <cell r="M62" t="str">
            <v/>
          </cell>
          <cell r="N62" t="str">
            <v/>
          </cell>
          <cell r="O62" t="str">
            <v/>
          </cell>
          <cell r="P62" t="str">
            <v/>
          </cell>
          <cell r="Q62" t="str">
            <v/>
          </cell>
          <cell r="R62" t="str">
            <v/>
          </cell>
          <cell r="S62" t="str">
            <v/>
          </cell>
          <cell r="T62" t="str">
            <v/>
          </cell>
          <cell r="U62" t="str">
            <v/>
          </cell>
          <cell r="V62" t="str">
            <v/>
          </cell>
          <cell r="W62" t="str">
            <v/>
          </cell>
          <cell r="X62" t="str">
            <v/>
          </cell>
          <cell r="Y62" t="str">
            <v/>
          </cell>
        </row>
        <row r="63">
          <cell r="A63" t="str">
            <v>56</v>
          </cell>
        </row>
        <row r="64">
          <cell r="A64" t="str">
            <v>57</v>
          </cell>
          <cell r="B64" t="str">
            <v>SPS CWC-Payroll</v>
          </cell>
          <cell r="C64" t="str">
            <v>LABOR</v>
          </cell>
          <cell r="D64">
            <v>8300014.8799999943</v>
          </cell>
          <cell r="E64">
            <v>0</v>
          </cell>
          <cell r="F64">
            <v>8300014.8799999943</v>
          </cell>
          <cell r="G64" t="str">
            <v>LABOR</v>
          </cell>
          <cell r="H64" t="str">
            <v>SPS TX Electric Retail</v>
          </cell>
          <cell r="I64" t="str">
            <v>SPS NM Electric Retail</v>
          </cell>
          <cell r="J64" t="str">
            <v>SPS Electric Wholesale</v>
          </cell>
          <cell r="K64">
            <v>0.58505275835945647</v>
          </cell>
          <cell r="L64">
            <v>0.22847315521871395</v>
          </cell>
          <cell r="M64">
            <v>0.1864740864218298</v>
          </cell>
          <cell r="N64">
            <v>4855946.5999685293</v>
          </cell>
          <cell r="O64">
            <v>1896330.587995874</v>
          </cell>
          <cell r="P64">
            <v>1547737.6920355922</v>
          </cell>
          <cell r="Q64">
            <v>3444068.2800314659</v>
          </cell>
          <cell r="R64">
            <v>3.90958904109589E-2</v>
          </cell>
          <cell r="S64">
            <v>3.90958904109589E-2</v>
          </cell>
          <cell r="T64">
            <v>3.90958904109589E-2</v>
          </cell>
          <cell r="U64">
            <v>189847.5561138381</v>
          </cell>
          <cell r="V64">
            <v>74138.732851235938</v>
          </cell>
          <cell r="W64">
            <v>60510.183192733966</v>
          </cell>
          <cell r="X64">
            <v>134648.91604396992</v>
          </cell>
          <cell r="Y64">
            <v>324496.47215780802</v>
          </cell>
        </row>
        <row r="65">
          <cell r="A65" t="str">
            <v>58</v>
          </cell>
          <cell r="B65" t="str">
            <v>SPS CWC-Payroll</v>
          </cell>
          <cell r="C65" t="str">
            <v>Sub-Total SPS CWC-Payroll</v>
          </cell>
          <cell r="D65" t="str">
            <v/>
          </cell>
          <cell r="E65" t="str">
            <v/>
          </cell>
          <cell r="F65" t="str">
            <v/>
          </cell>
          <cell r="G65" t="str">
            <v/>
          </cell>
          <cell r="H65" t="str">
            <v/>
          </cell>
          <cell r="I65" t="str">
            <v/>
          </cell>
          <cell r="J65" t="str">
            <v/>
          </cell>
          <cell r="K65" t="str">
            <v/>
          </cell>
          <cell r="L65" t="str">
            <v/>
          </cell>
          <cell r="M65" t="str">
            <v/>
          </cell>
          <cell r="N65" t="str">
            <v/>
          </cell>
          <cell r="O65" t="str">
            <v/>
          </cell>
          <cell r="P65" t="str">
            <v/>
          </cell>
          <cell r="Q65" t="str">
            <v/>
          </cell>
          <cell r="R65" t="str">
            <v/>
          </cell>
          <cell r="S65" t="str">
            <v/>
          </cell>
          <cell r="T65" t="str">
            <v/>
          </cell>
          <cell r="U65" t="str">
            <v/>
          </cell>
          <cell r="V65" t="str">
            <v/>
          </cell>
          <cell r="W65" t="str">
            <v/>
          </cell>
          <cell r="X65" t="str">
            <v/>
          </cell>
          <cell r="Y65" t="str">
            <v/>
          </cell>
        </row>
        <row r="66">
          <cell r="A66" t="str">
            <v>59</v>
          </cell>
        </row>
        <row r="67">
          <cell r="A67" t="str">
            <v>60</v>
          </cell>
          <cell r="B67" t="str">
            <v>SPS CWC-Property Tax</v>
          </cell>
          <cell r="C67" t="str">
            <v>PIS-NET</v>
          </cell>
          <cell r="D67">
            <v>33185732.060000002</v>
          </cell>
          <cell r="E67">
            <v>132704.35</v>
          </cell>
          <cell r="F67">
            <v>33318436.410000004</v>
          </cell>
          <cell r="G67" t="str">
            <v>PIS-NET</v>
          </cell>
          <cell r="H67" t="str">
            <v>SPS TX Electric Retail</v>
          </cell>
          <cell r="I67" t="str">
            <v>SPS NM Electric Retail</v>
          </cell>
          <cell r="J67" t="str">
            <v>SPS Electric Wholesale</v>
          </cell>
          <cell r="K67">
            <v>0.5191380043999565</v>
          </cell>
          <cell r="L67">
            <v>0.2290171097931028</v>
          </cell>
          <cell r="M67">
            <v>0.25184488580694064</v>
          </cell>
          <cell r="N67">
            <v>17296866.587614253</v>
          </cell>
          <cell r="O67">
            <v>7630492.0094434852</v>
          </cell>
          <cell r="P67">
            <v>8391077.8129422646</v>
          </cell>
          <cell r="Q67">
            <v>16021569.822385751</v>
          </cell>
          <cell r="R67">
            <v>-0.40893150684931506</v>
          </cell>
          <cell r="S67">
            <v>-0.40893150684931506</v>
          </cell>
          <cell r="T67">
            <v>-0.40893150684931506</v>
          </cell>
          <cell r="U67">
            <v>-7073233.7174446667</v>
          </cell>
          <cell r="V67">
            <v>-3120348.5954233822</v>
          </cell>
          <cell r="W67">
            <v>-3431376.0941363354</v>
          </cell>
          <cell r="X67">
            <v>-6551724.6895597177</v>
          </cell>
          <cell r="Y67">
            <v>-13624958.407004384</v>
          </cell>
        </row>
        <row r="68">
          <cell r="A68" t="str">
            <v>61</v>
          </cell>
          <cell r="B68" t="str">
            <v>SPS CWC-Property Tax</v>
          </cell>
          <cell r="C68" t="str">
            <v>Sub-Total SPS CWC-Property Tax</v>
          </cell>
          <cell r="D68" t="str">
            <v/>
          </cell>
          <cell r="E68" t="str">
            <v/>
          </cell>
          <cell r="F68" t="str">
            <v/>
          </cell>
          <cell r="G68" t="str">
            <v/>
          </cell>
          <cell r="H68" t="str">
            <v/>
          </cell>
          <cell r="I68" t="str">
            <v/>
          </cell>
          <cell r="J68" t="str">
            <v/>
          </cell>
          <cell r="K68" t="str">
            <v/>
          </cell>
          <cell r="L68" t="str">
            <v/>
          </cell>
          <cell r="M68" t="str">
            <v/>
          </cell>
          <cell r="N68" t="str">
            <v/>
          </cell>
          <cell r="O68" t="str">
            <v/>
          </cell>
          <cell r="P68" t="str">
            <v/>
          </cell>
          <cell r="Q68" t="str">
            <v/>
          </cell>
          <cell r="R68" t="str">
            <v/>
          </cell>
          <cell r="S68" t="str">
            <v/>
          </cell>
          <cell r="T68" t="str">
            <v/>
          </cell>
          <cell r="U68" t="str">
            <v/>
          </cell>
          <cell r="V68" t="str">
            <v/>
          </cell>
          <cell r="W68" t="str">
            <v/>
          </cell>
          <cell r="X68" t="str">
            <v/>
          </cell>
          <cell r="Y68" t="str">
            <v/>
          </cell>
        </row>
        <row r="69">
          <cell r="A69" t="str">
            <v>62</v>
          </cell>
        </row>
        <row r="70">
          <cell r="A70" t="str">
            <v>63</v>
          </cell>
          <cell r="B70" t="str">
            <v>SPS CWC-Purchased Power Capacity</v>
          </cell>
          <cell r="C70" t="str">
            <v>12CP-PROD</v>
          </cell>
          <cell r="D70">
            <v>105599932.94999999</v>
          </cell>
          <cell r="E70">
            <v>0</v>
          </cell>
          <cell r="F70">
            <v>105599932.94999999</v>
          </cell>
          <cell r="G70" t="str">
            <v>12CP-PROD</v>
          </cell>
          <cell r="H70" t="str">
            <v>SPS TX Electric Retail</v>
          </cell>
          <cell r="I70" t="str">
            <v>SPS NM Electric Retail</v>
          </cell>
          <cell r="J70" t="str">
            <v>SPS Electric Wholesale</v>
          </cell>
          <cell r="K70">
            <v>0.5195400535566439</v>
          </cell>
          <cell r="L70">
            <v>0.19842428262146311</v>
          </cell>
          <cell r="M70">
            <v>0.28203566382189293</v>
          </cell>
          <cell r="N70">
            <v>54863394.820420995</v>
          </cell>
          <cell r="O70">
            <v>20953590.940478351</v>
          </cell>
          <cell r="P70">
            <v>29782947.189100631</v>
          </cell>
          <cell r="Q70">
            <v>50736538.129578978</v>
          </cell>
          <cell r="R70">
            <v>4.657534246575331E-3</v>
          </cell>
          <cell r="S70">
            <v>4.657534246575331E-3</v>
          </cell>
          <cell r="T70">
            <v>4.657534246575331E-3</v>
          </cell>
          <cell r="U70">
            <v>255528.14025949442</v>
          </cell>
          <cell r="V70">
            <v>97592.067394008511</v>
          </cell>
          <cell r="W70">
            <v>138715.09649718067</v>
          </cell>
          <cell r="X70">
            <v>236307.16389118918</v>
          </cell>
          <cell r="Y70">
            <v>491835.30415068357</v>
          </cell>
        </row>
        <row r="71">
          <cell r="A71" t="str">
            <v>64</v>
          </cell>
          <cell r="B71" t="str">
            <v>SPS CWC-Purchased Power Capacity</v>
          </cell>
          <cell r="C71" t="str">
            <v>Sub-Total SPS CWC-Purchased Power Capacity</v>
          </cell>
          <cell r="D71" t="str">
            <v/>
          </cell>
          <cell r="E71" t="str">
            <v/>
          </cell>
          <cell r="F71" t="str">
            <v/>
          </cell>
          <cell r="G71" t="str">
            <v/>
          </cell>
          <cell r="H71" t="str">
            <v/>
          </cell>
          <cell r="I71" t="str">
            <v/>
          </cell>
          <cell r="J71" t="str">
            <v/>
          </cell>
          <cell r="K71" t="str">
            <v/>
          </cell>
          <cell r="L71" t="str">
            <v/>
          </cell>
          <cell r="M71" t="str">
            <v/>
          </cell>
          <cell r="N71" t="str">
            <v/>
          </cell>
          <cell r="O71" t="str">
            <v/>
          </cell>
          <cell r="P71" t="str">
            <v/>
          </cell>
          <cell r="Q71" t="str">
            <v/>
          </cell>
          <cell r="R71" t="str">
            <v/>
          </cell>
          <cell r="S71" t="str">
            <v/>
          </cell>
          <cell r="T71" t="str">
            <v/>
          </cell>
          <cell r="U71" t="str">
            <v/>
          </cell>
          <cell r="V71" t="str">
            <v/>
          </cell>
          <cell r="W71" t="str">
            <v/>
          </cell>
          <cell r="X71" t="str">
            <v/>
          </cell>
          <cell r="Y71" t="str">
            <v/>
          </cell>
        </row>
        <row r="72">
          <cell r="A72" t="str">
            <v>65</v>
          </cell>
        </row>
        <row r="73">
          <cell r="A73" t="str">
            <v>66</v>
          </cell>
          <cell r="B73" t="str">
            <v>SPS CWC-Purchased Power Energy</v>
          </cell>
          <cell r="C73" t="str">
            <v>ENERGY</v>
          </cell>
          <cell r="D73">
            <v>332909510.22000009</v>
          </cell>
          <cell r="E73">
            <v>0</v>
          </cell>
          <cell r="F73">
            <v>332909510.22000009</v>
          </cell>
          <cell r="G73" t="str">
            <v>ENERGY</v>
          </cell>
          <cell r="H73" t="str">
            <v>SPS TX Electric Retail</v>
          </cell>
          <cell r="I73" t="str">
            <v>SPS NM Electric Retail</v>
          </cell>
          <cell r="J73" t="str">
            <v>SPS Electric Wholesale</v>
          </cell>
          <cell r="K73">
            <v>0.57497383530531165</v>
          </cell>
          <cell r="L73">
            <v>0.21277880586246042</v>
          </cell>
          <cell r="M73">
            <v>0.21224735883222795</v>
          </cell>
          <cell r="N73">
            <v>191414257.90080631</v>
          </cell>
          <cell r="O73">
            <v>70836088.044868186</v>
          </cell>
          <cell r="P73">
            <v>70659164.274325624</v>
          </cell>
          <cell r="Q73">
            <v>141495252.31919381</v>
          </cell>
          <cell r="R73">
            <v>4.657534246575331E-3</v>
          </cell>
          <cell r="S73">
            <v>4.657534246575331E-3</v>
          </cell>
          <cell r="T73">
            <v>4.657534246575331E-3</v>
          </cell>
          <cell r="U73">
            <v>891518.46145580802</v>
          </cell>
          <cell r="V73">
            <v>329921.50596239895</v>
          </cell>
          <cell r="W73">
            <v>329097.47744206374</v>
          </cell>
          <cell r="X73">
            <v>659018.98340446269</v>
          </cell>
          <cell r="Y73">
            <v>1550537.4448602707</v>
          </cell>
        </row>
        <row r="74">
          <cell r="A74" t="str">
            <v>67</v>
          </cell>
          <cell r="B74" t="str">
            <v>SPS CWC-Purchased Power Energy</v>
          </cell>
          <cell r="C74" t="str">
            <v>Sub-Total SPS CWC-Purchased Power Energy</v>
          </cell>
          <cell r="D74" t="str">
            <v/>
          </cell>
          <cell r="E74" t="str">
            <v/>
          </cell>
          <cell r="F74" t="str">
            <v/>
          </cell>
          <cell r="G74" t="str">
            <v/>
          </cell>
          <cell r="H74" t="str">
            <v/>
          </cell>
          <cell r="I74" t="str">
            <v/>
          </cell>
          <cell r="J74" t="str">
            <v/>
          </cell>
          <cell r="K74" t="str">
            <v/>
          </cell>
          <cell r="L74" t="str">
            <v/>
          </cell>
          <cell r="M74" t="str">
            <v/>
          </cell>
          <cell r="N74" t="str">
            <v/>
          </cell>
          <cell r="O74" t="str">
            <v/>
          </cell>
          <cell r="P74" t="str">
            <v/>
          </cell>
          <cell r="Q74" t="str">
            <v/>
          </cell>
          <cell r="R74" t="str">
            <v/>
          </cell>
          <cell r="S74" t="str">
            <v/>
          </cell>
          <cell r="T74" t="str">
            <v/>
          </cell>
          <cell r="U74" t="str">
            <v/>
          </cell>
          <cell r="V74" t="str">
            <v/>
          </cell>
          <cell r="W74" t="str">
            <v/>
          </cell>
          <cell r="X74" t="str">
            <v/>
          </cell>
          <cell r="Y74" t="str">
            <v/>
          </cell>
        </row>
        <row r="75">
          <cell r="A75" t="str">
            <v>68</v>
          </cell>
        </row>
        <row r="76">
          <cell r="A76" t="str">
            <v>69</v>
          </cell>
          <cell r="B76" t="str">
            <v>SPS CWC-Sales Tax</v>
          </cell>
          <cell r="C76" t="str">
            <v>PIS-NET</v>
          </cell>
          <cell r="D76">
            <v>-41275.219999999994</v>
          </cell>
          <cell r="E76">
            <v>0</v>
          </cell>
          <cell r="F76">
            <v>-41275.219999999994</v>
          </cell>
          <cell r="G76" t="str">
            <v>PIS-NET</v>
          </cell>
          <cell r="H76" t="str">
            <v>SPS TX Electric Retail</v>
          </cell>
          <cell r="I76" t="str">
            <v>SPS NM Electric Retail</v>
          </cell>
          <cell r="J76" t="str">
            <v>SPS Electric Wholesale</v>
          </cell>
          <cell r="K76">
            <v>0.5191380043999565</v>
          </cell>
          <cell r="L76">
            <v>0.2290171097931028</v>
          </cell>
          <cell r="M76">
            <v>0.25184488580694064</v>
          </cell>
          <cell r="N76">
            <v>-21427.535341969171</v>
          </cell>
          <cell r="O76">
            <v>-9452.7315904744719</v>
          </cell>
          <cell r="P76">
            <v>-10394.953067556351</v>
          </cell>
          <cell r="Q76">
            <v>-19847.684658030823</v>
          </cell>
          <cell r="R76">
            <v>-3.8356164383561604E-3</v>
          </cell>
          <cell r="S76">
            <v>-3.8356164383561604E-3</v>
          </cell>
          <cell r="T76">
            <v>-3.8356164383561604E-3</v>
          </cell>
          <cell r="U76">
            <v>82.187806791114539</v>
          </cell>
          <cell r="V76">
            <v>36.257052675792458</v>
          </cell>
          <cell r="W76">
            <v>39.871052861859937</v>
          </cell>
          <cell r="X76">
            <v>76.128105537652402</v>
          </cell>
          <cell r="Y76">
            <v>158.31591232876693</v>
          </cell>
        </row>
        <row r="77">
          <cell r="A77" t="str">
            <v>70</v>
          </cell>
          <cell r="B77" t="str">
            <v>SPS CWC-Sales Tax</v>
          </cell>
          <cell r="C77" t="str">
            <v>Sub-Total SPS CWC-Sales Tax</v>
          </cell>
          <cell r="D77" t="str">
            <v/>
          </cell>
          <cell r="E77" t="str">
            <v/>
          </cell>
          <cell r="F77" t="str">
            <v/>
          </cell>
          <cell r="G77" t="str">
            <v/>
          </cell>
          <cell r="H77" t="str">
            <v/>
          </cell>
          <cell r="I77" t="str">
            <v/>
          </cell>
          <cell r="J77" t="str">
            <v/>
          </cell>
          <cell r="K77" t="str">
            <v/>
          </cell>
          <cell r="L77" t="str">
            <v/>
          </cell>
          <cell r="M77" t="str">
            <v/>
          </cell>
          <cell r="N77" t="str">
            <v/>
          </cell>
          <cell r="O77" t="str">
            <v/>
          </cell>
          <cell r="P77" t="str">
            <v/>
          </cell>
          <cell r="Q77" t="str">
            <v/>
          </cell>
          <cell r="R77" t="str">
            <v/>
          </cell>
          <cell r="S77" t="str">
            <v/>
          </cell>
          <cell r="T77" t="str">
            <v/>
          </cell>
          <cell r="U77" t="str">
            <v/>
          </cell>
          <cell r="V77" t="str">
            <v/>
          </cell>
          <cell r="W77" t="str">
            <v/>
          </cell>
          <cell r="X77" t="str">
            <v/>
          </cell>
          <cell r="Y77" t="str">
            <v/>
          </cell>
        </row>
        <row r="78">
          <cell r="A78" t="str">
            <v>71</v>
          </cell>
        </row>
        <row r="79">
          <cell r="A79" t="str">
            <v>72</v>
          </cell>
          <cell r="C79" t="str">
            <v>Total</v>
          </cell>
          <cell r="D79">
            <v>1385240116.5100002</v>
          </cell>
          <cell r="E79">
            <v>-17710830.856199667</v>
          </cell>
          <cell r="F79">
            <v>1367529285.6538002</v>
          </cell>
          <cell r="G79" t="str">
            <v/>
          </cell>
          <cell r="H79" t="str">
            <v/>
          </cell>
          <cell r="I79" t="str">
            <v/>
          </cell>
          <cell r="J79" t="str">
            <v/>
          </cell>
          <cell r="K79" t="str">
            <v/>
          </cell>
          <cell r="L79" t="str">
            <v/>
          </cell>
          <cell r="M79" t="str">
            <v/>
          </cell>
          <cell r="N79">
            <v>776669465.75887537</v>
          </cell>
          <cell r="O79">
            <v>286438935.31143636</v>
          </cell>
          <cell r="P79">
            <v>304420884.5834887</v>
          </cell>
          <cell r="Q79">
            <v>590859819.894925</v>
          </cell>
          <cell r="R79" t="str">
            <v/>
          </cell>
          <cell r="S79" t="str">
            <v/>
          </cell>
          <cell r="T79" t="str">
            <v/>
          </cell>
          <cell r="U79">
            <v>-2833600.834988425</v>
          </cell>
          <cell r="V79">
            <v>-1480996.3309084107</v>
          </cell>
          <cell r="W79">
            <v>-2232484.008913557</v>
          </cell>
          <cell r="X79">
            <v>-3713480.3398219682</v>
          </cell>
          <cell r="Y79">
            <v>-6547081.1748103909</v>
          </cell>
        </row>
        <row r="80">
          <cell r="A80" t="str">
            <v>73</v>
          </cell>
          <cell r="B80" t="str">
            <v/>
          </cell>
          <cell r="C80" t="str">
            <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row>
        <row r="81">
          <cell r="A81" t="str">
            <v>74</v>
          </cell>
          <cell r="B81" t="str">
            <v>SPS CWC-Payroll Tax Adjustment</v>
          </cell>
          <cell r="C81" t="str">
            <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-9118.622566364098</v>
          </cell>
          <cell r="V81">
            <v>-3560.9787992927563</v>
          </cell>
          <cell r="W81">
            <v>-2906.3820111818163</v>
          </cell>
          <cell r="X81">
            <v>-6467.3608104745726</v>
          </cell>
          <cell r="Y81">
            <v>-15585.983376838671</v>
          </cell>
        </row>
        <row r="82">
          <cell r="A82" t="str">
            <v>75</v>
          </cell>
          <cell r="B82" t="str">
            <v>SPS CWC Subtotal</v>
          </cell>
          <cell r="C82" t="str">
            <v/>
          </cell>
          <cell r="D82">
            <v>1385240116.5100002</v>
          </cell>
          <cell r="E82">
            <v>-17710830.856199667</v>
          </cell>
          <cell r="F82">
            <v>1367529285.6538002</v>
          </cell>
          <cell r="G82" t="e">
            <v>#VALUE!</v>
          </cell>
          <cell r="H82" t="e">
            <v>#VALUE!</v>
          </cell>
          <cell r="I82" t="e">
            <v>#VALUE!</v>
          </cell>
          <cell r="J82" t="e">
            <v>#VALUE!</v>
          </cell>
          <cell r="K82" t="e">
            <v>#VALUE!</v>
          </cell>
          <cell r="L82" t="e">
            <v>#VALUE!</v>
          </cell>
          <cell r="M82" t="e">
            <v>#VALUE!</v>
          </cell>
          <cell r="N82">
            <v>776669465.75887537</v>
          </cell>
          <cell r="O82">
            <v>286438935.31143636</v>
          </cell>
          <cell r="P82">
            <v>304420884.5834887</v>
          </cell>
          <cell r="Q82">
            <v>590859819.894925</v>
          </cell>
          <cell r="R82" t="str">
            <v/>
          </cell>
          <cell r="S82" t="str">
            <v/>
          </cell>
          <cell r="T82" t="str">
            <v/>
          </cell>
          <cell r="U82">
            <v>-2842719.4575547893</v>
          </cell>
          <cell r="V82">
            <v>-1484557.3097077035</v>
          </cell>
          <cell r="W82">
            <v>-2235390.3909247387</v>
          </cell>
          <cell r="X82">
            <v>-3719947.7006324427</v>
          </cell>
          <cell r="Y82">
            <v>-6562667.1581872292</v>
          </cell>
        </row>
        <row r="83">
          <cell r="A83" t="str">
            <v>76</v>
          </cell>
          <cell r="B83" t="str">
            <v>SPS CWC-Federal Income Tax</v>
          </cell>
          <cell r="C83" t="str">
            <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55884.642206849399</v>
          </cell>
          <cell r="V83">
            <v>-99977.672245205642</v>
          </cell>
          <cell r="W83">
            <v>-151019.77097534272</v>
          </cell>
          <cell r="X83">
            <v>-250997.44322054836</v>
          </cell>
          <cell r="Y83">
            <v>-195112.49235890442</v>
          </cell>
        </row>
        <row r="84">
          <cell r="A84" t="str">
            <v>77</v>
          </cell>
          <cell r="B84" t="str">
            <v>SPS CWC-State Income Tax</v>
          </cell>
          <cell r="C84" t="str">
            <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t="str">
            <v/>
          </cell>
          <cell r="S84" t="str">
            <v/>
          </cell>
          <cell r="T84" t="str">
            <v/>
          </cell>
          <cell r="U84">
            <v>0</v>
          </cell>
          <cell r="V84">
            <v>-22494.591075342505</v>
          </cell>
          <cell r="W84">
            <v>0</v>
          </cell>
          <cell r="X84">
            <v>920955.02284931496</v>
          </cell>
          <cell r="Y84">
            <v>-22494.591075342505</v>
          </cell>
        </row>
        <row r="85">
          <cell r="A85" t="str">
            <v>78</v>
          </cell>
          <cell r="B85" t="str">
            <v>SPS CWC Total</v>
          </cell>
          <cell r="C85" t="str">
            <v/>
          </cell>
          <cell r="D85">
            <v>1385240116.5100002</v>
          </cell>
          <cell r="E85">
            <v>-17710830.856199667</v>
          </cell>
          <cell r="F85">
            <v>1367529285.6538002</v>
          </cell>
          <cell r="G85" t="e">
            <v>#VALUE!</v>
          </cell>
          <cell r="H85" t="e">
            <v>#VALUE!</v>
          </cell>
          <cell r="I85" t="e">
            <v>#VALUE!</v>
          </cell>
          <cell r="J85" t="e">
            <v>#VALUE!</v>
          </cell>
          <cell r="K85" t="e">
            <v>#VALUE!</v>
          </cell>
          <cell r="L85" t="e">
            <v>#VALUE!</v>
          </cell>
          <cell r="M85" t="e">
            <v>#VALUE!</v>
          </cell>
          <cell r="N85">
            <v>776669465.75887537</v>
          </cell>
          <cell r="O85">
            <v>286438935.31143636</v>
          </cell>
          <cell r="P85">
            <v>304420884.5834887</v>
          </cell>
          <cell r="Q85">
            <v>590859819.894925</v>
          </cell>
          <cell r="R85" t="e">
            <v>#VALUE!</v>
          </cell>
          <cell r="S85" t="e">
            <v>#VALUE!</v>
          </cell>
          <cell r="T85" t="e">
            <v>#VALUE!</v>
          </cell>
          <cell r="U85">
            <v>-2786834.8153479397</v>
          </cell>
          <cell r="V85">
            <v>-1607029.5730282518</v>
          </cell>
          <cell r="W85">
            <v>-2386410.1619000817</v>
          </cell>
          <cell r="X85">
            <v>-3049990.1210036762</v>
          </cell>
          <cell r="Y85">
            <v>-6780274.2416214757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Sections I&amp;II"/>
      <sheetName val="Contents-Sections III-VII"/>
      <sheetName val="SCHEDULE I-1 REV REQUIREMENT"/>
      <sheetName val="SCHEDULE I-2 REVENUES"/>
      <sheetName val="SCHEDULE I-3 CONNECTION COUNT"/>
      <sheetName val="SCHEDULE II-1 PRODUCTION"/>
      <sheetName val="SCHEDULE II-2 OTHER REV "/>
      <sheetName val="SCHEDULE II-3 OPERATING EXP"/>
      <sheetName val="SCHEDULE II-4 LARGE ITEMS"/>
      <sheetName val="SCHEDULE II-5 K&amp;M"/>
      <sheetName val="SCHEDULE II-6 PR ALLOC"/>
      <sheetName val="SCHEDULE II-7 EMLOYEE BEN"/>
      <sheetName val="SCHEDULE II-8 RATE CASE EXP"/>
      <sheetName val="SCHEDULE III-1 RETURN"/>
      <sheetName val="SCHEDULE III-2 RATE BASE SUMM"/>
      <sheetName val="SCHEDULE III-3 PLANT IN SERVICE"/>
      <sheetName val="SCHEDULE III-3(a) RECONCIL"/>
      <sheetName val="SCHEDULE III-3(b) ACCUM DEPREC"/>
      <sheetName val="SCHEDULE III-4 CWIP"/>
      <sheetName val="SCHEDULE III-5 WORKING CASH"/>
      <sheetName val="SCHEDULE III-6 DEBT"/>
      <sheetName val="SCHEDULES III-7 ADVANCES CIAC"/>
      <sheetName val="SCHEDULE IV-1 ESTIMATED TAXES"/>
      <sheetName val="SCH IV-2 REV RELATED TAX_EXP"/>
      <sheetName val="SCH V FEDERAL INCOME TAX"/>
      <sheetName val="INSTR SECTION VI RATE CALC"/>
      <sheetName val="INSTR SECT VII REV &amp; RATES "/>
      <sheetName val="Attachment 1 Overview"/>
      <sheetName val="Attachment 2 Workpapers"/>
      <sheetName val="WP 2018 P&amp;L UTIL FUNC "/>
      <sheetName val="WP 2017 P&amp;L UTIL FUNC"/>
      <sheetName val="WP 2016 P&amp;L UTIL FUNC"/>
      <sheetName val="WP Sch I.1 &amp; Sch II.3"/>
      <sheetName val="WP-Cust Class Cost of Ser Study"/>
      <sheetName val="tESTIMONY"/>
      <sheetName val="WP COSS Alloc Table"/>
      <sheetName val="WP Alloc Support Calcs"/>
      <sheetName val="WP Rate Design "/>
      <sheetName val="Testimony2"/>
      <sheetName val="WP Notice Tables"/>
      <sheetName val="WP Original Cost Plant Detail"/>
      <sheetName val="WP Water Pumping"/>
      <sheetName val="WP Normalize Vols"/>
      <sheetName val="WP Normalize Vols for Rates"/>
      <sheetName val="WP - Large Item Detail"/>
      <sheetName val="Attachment 3 Original CostStudy"/>
      <sheetName val="Attachment 4 Notice"/>
      <sheetName val="Attachment 5 VerificAccuracy"/>
      <sheetName val="Attachment 6 Tariffs"/>
      <sheetName val="Attachment 7 FranchTaxStatus"/>
      <sheetName val="Attachment 8 Offic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L8">
            <v>54212.973788923431</v>
          </cell>
          <cell r="V8">
            <v>105986.69715609676</v>
          </cell>
          <cell r="X8">
            <v>123869.49912943592</v>
          </cell>
        </row>
        <row r="19">
          <cell r="D19">
            <v>28.258780989941432</v>
          </cell>
          <cell r="F19">
            <v>37.302504900635391</v>
          </cell>
          <cell r="P19">
            <v>26.364850038830042</v>
          </cell>
          <cell r="R19">
            <v>30.813308241153216</v>
          </cell>
        </row>
        <row r="20">
          <cell r="D20">
            <v>70.646952474853578</v>
          </cell>
          <cell r="F20">
            <v>93.256262251588481</v>
          </cell>
        </row>
        <row r="21">
          <cell r="D21">
            <v>141.29390494970716</v>
          </cell>
          <cell r="F21">
            <v>186.51252450317696</v>
          </cell>
        </row>
        <row r="22">
          <cell r="D22">
            <v>226.07024791953145</v>
          </cell>
          <cell r="F22">
            <v>298.42003920508313</v>
          </cell>
        </row>
        <row r="23">
          <cell r="D23">
            <v>423.88171484912147</v>
          </cell>
          <cell r="F23">
            <v>559.53757350953083</v>
          </cell>
        </row>
        <row r="24">
          <cell r="D24">
            <v>706.46952474853583</v>
          </cell>
          <cell r="F24">
            <v>932.56262251588475</v>
          </cell>
        </row>
        <row r="25">
          <cell r="D25">
            <v>1412.9390494970717</v>
          </cell>
          <cell r="F25">
            <v>1865.1252450317695</v>
          </cell>
        </row>
        <row r="26">
          <cell r="D26">
            <v>2260.7024791953145</v>
          </cell>
          <cell r="F26">
            <v>2984.2003920508314</v>
          </cell>
        </row>
        <row r="27">
          <cell r="D27">
            <v>3249.7598138432645</v>
          </cell>
          <cell r="F27">
            <v>4289.7880635730698</v>
          </cell>
        </row>
        <row r="28">
          <cell r="D28">
            <v>6075.6379128374074</v>
          </cell>
          <cell r="F28">
            <v>8020.0385536366093</v>
          </cell>
        </row>
        <row r="32">
          <cell r="J32">
            <v>0.28927268282176583</v>
          </cell>
          <cell r="L32">
            <v>0.41277447341152912</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Sections I&amp;II"/>
      <sheetName val="Contents-Sections III-VII"/>
      <sheetName val="SCHEDULE I-1 REV REQUIREMENT"/>
      <sheetName val="SCHEDULE I-2 REVENUES"/>
      <sheetName val="SCHEDULE I-3 CONNECTION COUNT"/>
      <sheetName val="SCHEDULE II-1 PRODUCTION"/>
      <sheetName val="SCHEDULE II-2 OTHER REV "/>
      <sheetName val="SCHEDULE II-3 OPERATING EXP"/>
      <sheetName val="SCHEDULE II-4 LARGE ITEMS"/>
      <sheetName val="SCHEDULE II-5 K&amp;M"/>
      <sheetName val="SCHEDULE II-6 PR ALLOC"/>
      <sheetName val="SCHEDULE II-7 EMLOYEE BEN"/>
      <sheetName val="SCHEDULE II-8 RATE CASE EXP"/>
      <sheetName val="SCHEDULE III-1 RETURN"/>
      <sheetName val="SCHEDULE III-2 RATE BASE SUMM"/>
      <sheetName val="SCHEDULE III-3 PLANT IN SERVICE"/>
      <sheetName val="SCHEDULE III-3(a) RECONCIL"/>
      <sheetName val="SCHEDULE III-3(b) ACCUM DEPREC"/>
      <sheetName val="SCHEDULE III-4 CWIP"/>
      <sheetName val="SCHEDULE III-5 WORKING CASH"/>
      <sheetName val="SCHEDULE III-6 DEBT"/>
      <sheetName val="SCHEDULES III-7 ADVANCES CIAC"/>
      <sheetName val="SCHEDULE IV-1 ESTIMATED TAXES"/>
      <sheetName val="SCH IV-2 REV RELATED TAX_EXP"/>
      <sheetName val="SCH V FEDERAL INCOME TAX"/>
      <sheetName val="INSTR SECTION VI RATE CALC"/>
      <sheetName val="INSTR SECT VII REV &amp; RATES "/>
      <sheetName val="Attachment 1 Overview"/>
      <sheetName val="Attachment 2 Workpapers"/>
      <sheetName val="WP 2018 P&amp;L UTIL FUNC "/>
      <sheetName val="WP 2017 P&amp;L UTIL FUNC"/>
      <sheetName val="WP 2016 P&amp;L UTIL FUNC"/>
      <sheetName val="WP Sch I.1 &amp; Sch II.3"/>
      <sheetName val="WP-Cust Class Cost of Ser Study"/>
      <sheetName val="Testimony"/>
      <sheetName val="WP COSS Alloc Table"/>
      <sheetName val="WP Alloc Support Calcs"/>
      <sheetName val="WP Rate Design "/>
      <sheetName val="WP Notice Tables"/>
      <sheetName val="WP Original Cost Plant Detail"/>
      <sheetName val="WP Water Pumping"/>
      <sheetName val="WP Normalize Vols"/>
      <sheetName val="WP Normalize Vols for Rates"/>
      <sheetName val="WP - Large Item Detail"/>
      <sheetName val="Attachment 3 Original CostStudy"/>
      <sheetName val="Attachment 4 Notice"/>
      <sheetName val="Attachment 5 VerificAccuracy"/>
      <sheetName val="Attachment 6 Tariffs"/>
      <sheetName val="Attachment 7 FranchTaxStatus"/>
      <sheetName val="Attachment 8 Officers"/>
      <sheetName val="Instructions for Application"/>
      <sheetName val="INSTR SECTION II OPR &amp; MAINT"/>
      <sheetName val="INSTR SECTION I REV REQ"/>
      <sheetName val="INSTR SECTION III RATE BASE"/>
      <sheetName val="VII-3 Revenue Gen Multi-Tier"/>
      <sheetName val="VII-4 Surcharge Rev Calc"/>
      <sheetName val="INSTR SCH III-1 RETURN"/>
      <sheetName val="VII-1 Revenue Flat Rate"/>
      <sheetName val="VII-2 Revenue Generated 1-Tier"/>
      <sheetName val="VI-1 Fixed &amp; Variable Alloc"/>
      <sheetName val="VI-2 Flat Rate Calc"/>
      <sheetName val="VI-3 1 Tier Gallonage Rate Calc"/>
      <sheetName val="VI-4 Multi-Tier Rate Calc"/>
      <sheetName val="VI-5 Surcharge Calc"/>
      <sheetName val="INSTR SCH III-7 ADV CIAC"/>
      <sheetName val="INSTR SCH III-6 DEBT"/>
      <sheetName val="INSTR SCH III-3 PLANT IN SVC"/>
      <sheetName val="INSTR SECTION IV OTHER TA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6">
          <cell r="G76">
            <v>181237.29588503047</v>
          </cell>
        </row>
      </sheetData>
      <sheetData sheetId="35"/>
      <sheetData sheetId="36"/>
      <sheetData sheetId="37"/>
      <sheetData sheetId="38">
        <row r="6">
          <cell r="I6">
            <v>59694.114108612077</v>
          </cell>
          <cell r="K6">
            <v>71255.979505949203</v>
          </cell>
          <cell r="S6">
            <v>121543.18177641837</v>
          </cell>
          <cell r="U6">
            <v>134992.14216539654</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2A80C-95E5-4C52-9BEC-59408E15BCA0}">
  <sheetPr>
    <pageSetUpPr fitToPage="1"/>
  </sheetPr>
  <dimension ref="A1:Y87"/>
  <sheetViews>
    <sheetView tabSelected="1" workbookViewId="0">
      <selection activeCell="R15" sqref="R15"/>
    </sheetView>
  </sheetViews>
  <sheetFormatPr defaultColWidth="8.90625" defaultRowHeight="14" x14ac:dyDescent="0.3"/>
  <cols>
    <col min="1" max="1" width="1" style="10" customWidth="1"/>
    <col min="2" max="2" width="8.90625" style="10"/>
    <col min="3" max="3" width="0.81640625" style="10" customWidth="1"/>
    <col min="4" max="4" width="10.54296875" style="10" customWidth="1"/>
    <col min="5" max="5" width="0.6328125" style="10" customWidth="1"/>
    <col min="6" max="6" width="23.36328125" style="10" customWidth="1"/>
    <col min="7" max="7" width="0.90625" style="10" customWidth="1"/>
    <col min="8" max="8" width="15.36328125" style="10" customWidth="1"/>
    <col min="9" max="9" width="0.90625" style="10" customWidth="1"/>
    <col min="10" max="10" width="15.36328125" style="10" customWidth="1"/>
    <col min="11" max="11" width="0.90625" style="10" customWidth="1"/>
    <col min="12" max="12" width="15.36328125" style="10" customWidth="1"/>
    <col min="13" max="13" width="0.90625" style="10" customWidth="1"/>
    <col min="14" max="14" width="15.36328125" style="10" customWidth="1"/>
    <col min="15" max="15" width="1.36328125" style="10" customWidth="1"/>
    <col min="16" max="16" width="15.36328125" style="10" customWidth="1"/>
    <col min="17" max="17" width="1.36328125" style="10" customWidth="1"/>
    <col min="18" max="18" width="13.81640625" style="10" customWidth="1"/>
    <col min="19" max="19" width="0.90625" style="10" customWidth="1"/>
    <col min="20" max="20" width="13.81640625" style="10" customWidth="1"/>
    <col min="21" max="22" width="12.08984375" style="10" customWidth="1"/>
    <col min="23" max="24" width="8.90625" style="10"/>
    <col min="25" max="25" width="11.81640625" style="10" customWidth="1"/>
    <col min="26" max="16384" width="8.90625" style="10"/>
  </cols>
  <sheetData>
    <row r="1" spans="1:25" ht="15" x14ac:dyDescent="0.3">
      <c r="B1" s="178" t="s">
        <v>110</v>
      </c>
      <c r="P1" s="179" t="s">
        <v>112</v>
      </c>
    </row>
    <row r="2" spans="1:25" ht="15" x14ac:dyDescent="0.3">
      <c r="B2" s="178" t="s">
        <v>111</v>
      </c>
    </row>
    <row r="3" spans="1:25" ht="7.75" customHeight="1" x14ac:dyDescent="0.3">
      <c r="B3" s="178"/>
    </row>
    <row r="4" spans="1:25" ht="15" x14ac:dyDescent="0.3">
      <c r="B4" s="180" t="s">
        <v>113</v>
      </c>
      <c r="C4" s="181"/>
      <c r="D4" s="181"/>
      <c r="E4" s="181"/>
      <c r="F4" s="181"/>
      <c r="G4" s="181"/>
      <c r="H4" s="181"/>
      <c r="I4" s="181"/>
      <c r="J4" s="181"/>
      <c r="K4" s="181"/>
      <c r="L4" s="181"/>
      <c r="M4" s="181"/>
      <c r="N4" s="181"/>
      <c r="O4" s="181"/>
      <c r="P4" s="181"/>
    </row>
    <row r="5" spans="1:25" ht="8.4" customHeight="1" thickBot="1" x14ac:dyDescent="0.35"/>
    <row r="6" spans="1:25" ht="4.75" customHeight="1" thickBot="1" x14ac:dyDescent="0.35">
      <c r="A6" s="175"/>
      <c r="B6" s="114"/>
      <c r="C6" s="114"/>
      <c r="D6" s="114"/>
      <c r="E6" s="114"/>
      <c r="F6" s="114"/>
      <c r="G6" s="114"/>
      <c r="H6" s="114"/>
      <c r="I6" s="114"/>
      <c r="J6" s="114"/>
      <c r="K6" s="114"/>
      <c r="L6" s="114"/>
      <c r="M6" s="114"/>
      <c r="N6" s="114"/>
      <c r="O6" s="114"/>
      <c r="P6" s="114"/>
      <c r="Q6" s="115"/>
    </row>
    <row r="7" spans="1:25" ht="15.5" x14ac:dyDescent="0.35">
      <c r="A7" s="176"/>
      <c r="B7" s="132" t="s">
        <v>107</v>
      </c>
      <c r="C7" s="116"/>
      <c r="D7" s="133" t="s">
        <v>95</v>
      </c>
      <c r="E7" s="134"/>
      <c r="F7" s="133" t="s">
        <v>95</v>
      </c>
      <c r="G7" s="135"/>
      <c r="H7" s="136" t="s">
        <v>75</v>
      </c>
      <c r="I7" s="134"/>
      <c r="J7" s="136" t="s">
        <v>75</v>
      </c>
      <c r="K7" s="134"/>
      <c r="L7" s="129" t="s">
        <v>75</v>
      </c>
      <c r="M7" s="134"/>
      <c r="N7" s="129" t="s">
        <v>99</v>
      </c>
      <c r="O7" s="135"/>
      <c r="P7" s="129" t="s">
        <v>106</v>
      </c>
      <c r="Q7" s="117"/>
      <c r="T7" s="127" t="s">
        <v>102</v>
      </c>
    </row>
    <row r="8" spans="1:25" ht="15.5" x14ac:dyDescent="0.35">
      <c r="A8" s="176"/>
      <c r="B8" s="137" t="s">
        <v>108</v>
      </c>
      <c r="C8" s="116"/>
      <c r="D8" s="138" t="s">
        <v>77</v>
      </c>
      <c r="E8" s="134"/>
      <c r="F8" s="138" t="s">
        <v>117</v>
      </c>
      <c r="G8" s="135"/>
      <c r="H8" s="139" t="s">
        <v>88</v>
      </c>
      <c r="I8" s="134"/>
      <c r="J8" s="139" t="s">
        <v>85</v>
      </c>
      <c r="K8" s="134"/>
      <c r="L8" s="130" t="s">
        <v>86</v>
      </c>
      <c r="M8" s="134"/>
      <c r="N8" s="130" t="s">
        <v>87</v>
      </c>
      <c r="O8" s="135"/>
      <c r="P8" s="130" t="s">
        <v>87</v>
      </c>
      <c r="Q8" s="117"/>
      <c r="T8" s="128" t="s">
        <v>103</v>
      </c>
    </row>
    <row r="9" spans="1:25" x14ac:dyDescent="0.3">
      <c r="A9" s="176"/>
      <c r="B9" s="116"/>
      <c r="C9" s="116"/>
      <c r="D9" s="140" t="s">
        <v>90</v>
      </c>
      <c r="E9" s="141"/>
      <c r="F9" s="141" t="s">
        <v>94</v>
      </c>
      <c r="G9" s="141"/>
      <c r="H9" s="142" t="s">
        <v>91</v>
      </c>
      <c r="I9" s="141"/>
      <c r="J9" s="142" t="s">
        <v>92</v>
      </c>
      <c r="K9" s="141"/>
      <c r="L9" s="142" t="s">
        <v>93</v>
      </c>
      <c r="M9" s="116"/>
      <c r="N9" s="142" t="s">
        <v>96</v>
      </c>
      <c r="O9" s="116"/>
      <c r="P9" s="142" t="s">
        <v>97</v>
      </c>
      <c r="Q9" s="117"/>
    </row>
    <row r="10" spans="1:25" ht="8.4" customHeight="1" thickBot="1" x14ac:dyDescent="0.4">
      <c r="A10" s="176"/>
      <c r="B10" s="116"/>
      <c r="C10" s="116"/>
      <c r="D10" s="143"/>
      <c r="E10" s="143"/>
      <c r="F10" s="143"/>
      <c r="G10" s="116"/>
      <c r="H10" s="144"/>
      <c r="I10" s="116"/>
      <c r="J10" s="144"/>
      <c r="K10" s="116"/>
      <c r="L10" s="144"/>
      <c r="M10" s="116"/>
      <c r="N10" s="144"/>
      <c r="O10" s="116"/>
      <c r="P10" s="144"/>
      <c r="Q10" s="117"/>
    </row>
    <row r="11" spans="1:25" ht="16" thickBot="1" x14ac:dyDescent="0.4">
      <c r="A11" s="176"/>
      <c r="B11" s="145" t="s">
        <v>74</v>
      </c>
      <c r="C11" s="146"/>
      <c r="D11" s="147"/>
      <c r="E11" s="143"/>
      <c r="F11" s="143"/>
      <c r="G11" s="116"/>
      <c r="H11" s="144"/>
      <c r="I11" s="116"/>
      <c r="J11" s="144"/>
      <c r="K11" s="116"/>
      <c r="L11" s="144"/>
      <c r="M11" s="116"/>
      <c r="N11" s="144"/>
      <c r="O11" s="116"/>
      <c r="P11" s="144"/>
      <c r="Q11" s="117"/>
    </row>
    <row r="12" spans="1:25" ht="15.5" x14ac:dyDescent="0.35">
      <c r="A12" s="176"/>
      <c r="B12" s="148" t="s">
        <v>101</v>
      </c>
      <c r="C12" s="116"/>
      <c r="D12" s="143"/>
      <c r="E12" s="143"/>
      <c r="F12" s="143"/>
      <c r="G12" s="116"/>
      <c r="H12" s="144"/>
      <c r="I12" s="116"/>
      <c r="J12" s="144"/>
      <c r="K12" s="116"/>
      <c r="L12" s="144"/>
      <c r="M12" s="116"/>
      <c r="N12" s="144"/>
      <c r="O12" s="116"/>
      <c r="P12" s="144"/>
      <c r="Q12" s="117"/>
    </row>
    <row r="13" spans="1:25" ht="15.5" x14ac:dyDescent="0.35">
      <c r="A13" s="176"/>
      <c r="B13" s="149">
        <v>1</v>
      </c>
      <c r="C13" s="135"/>
      <c r="D13" s="150" t="s">
        <v>78</v>
      </c>
      <c r="E13" s="150"/>
      <c r="F13" s="186">
        <v>1</v>
      </c>
      <c r="G13" s="135"/>
      <c r="H13" s="151">
        <v>18.75</v>
      </c>
      <c r="I13" s="152"/>
      <c r="J13" s="151">
        <v>41.26578580290797</v>
      </c>
      <c r="K13" s="135"/>
      <c r="L13" s="153">
        <f>'[4]WP Rate Design '!D19</f>
        <v>28.258780989941432</v>
      </c>
      <c r="M13" s="135"/>
      <c r="N13" s="153">
        <f>'Attachment AN-2 Rebuttal2'!F24</f>
        <v>33.86</v>
      </c>
      <c r="O13" s="135"/>
      <c r="P13" s="153">
        <v>71.13</v>
      </c>
      <c r="Q13" s="117"/>
      <c r="Y13" s="87"/>
    </row>
    <row r="14" spans="1:25" ht="15.5" x14ac:dyDescent="0.35">
      <c r="A14" s="176"/>
      <c r="B14" s="149">
        <f>B13+1</f>
        <v>2</v>
      </c>
      <c r="C14" s="135"/>
      <c r="D14" s="154" t="s">
        <v>79</v>
      </c>
      <c r="E14" s="154"/>
      <c r="F14" s="187">
        <v>2.5</v>
      </c>
      <c r="G14" s="135"/>
      <c r="H14" s="151">
        <v>26.25</v>
      </c>
      <c r="I14" s="152"/>
      <c r="J14" s="151">
        <v>103.16446450726993</v>
      </c>
      <c r="K14" s="135"/>
      <c r="L14" s="153">
        <f>'[4]WP Rate Design '!D20</f>
        <v>70.646952474853578</v>
      </c>
      <c r="M14" s="135"/>
      <c r="N14" s="153">
        <f>'Attachment AN-2 Rebuttal2'!F26</f>
        <v>84.65</v>
      </c>
      <c r="O14" s="135"/>
      <c r="P14" s="153">
        <v>177.82499999999999</v>
      </c>
      <c r="Q14" s="117"/>
      <c r="Y14" s="87"/>
    </row>
    <row r="15" spans="1:25" ht="15.5" x14ac:dyDescent="0.35">
      <c r="A15" s="176"/>
      <c r="B15" s="149">
        <f t="shared" ref="B15:B22" si="0">B14+1</f>
        <v>3</v>
      </c>
      <c r="C15" s="135"/>
      <c r="D15" s="154" t="s">
        <v>70</v>
      </c>
      <c r="E15" s="154"/>
      <c r="F15" s="187">
        <v>5</v>
      </c>
      <c r="G15" s="135"/>
      <c r="H15" s="151">
        <v>63.75</v>
      </c>
      <c r="I15" s="152"/>
      <c r="J15" s="151">
        <v>206.32892901453985</v>
      </c>
      <c r="K15" s="135"/>
      <c r="L15" s="153">
        <f>'[4]WP Rate Design '!D21</f>
        <v>141.29390494970716</v>
      </c>
      <c r="M15" s="135"/>
      <c r="N15" s="153">
        <f>'Attachment AN-2 Rebuttal2'!F27</f>
        <v>169.3</v>
      </c>
      <c r="O15" s="135"/>
      <c r="P15" s="153">
        <v>355.65</v>
      </c>
      <c r="Q15" s="117"/>
      <c r="T15" s="113">
        <v>36</v>
      </c>
      <c r="U15" s="87">
        <f>T15*N15</f>
        <v>6094.8</v>
      </c>
      <c r="V15" s="87">
        <f>T15*P15</f>
        <v>12803.4</v>
      </c>
      <c r="Y15" s="87"/>
    </row>
    <row r="16" spans="1:25" ht="15.5" x14ac:dyDescent="0.35">
      <c r="A16" s="176"/>
      <c r="B16" s="149">
        <f t="shared" si="0"/>
        <v>4</v>
      </c>
      <c r="C16" s="135"/>
      <c r="D16" s="154" t="s">
        <v>71</v>
      </c>
      <c r="E16" s="154"/>
      <c r="F16" s="187">
        <v>8</v>
      </c>
      <c r="G16" s="135"/>
      <c r="H16" s="151">
        <v>83.75</v>
      </c>
      <c r="I16" s="152"/>
      <c r="J16" s="151">
        <v>330.12628642326376</v>
      </c>
      <c r="K16" s="135"/>
      <c r="L16" s="153">
        <f>'[4]WP Rate Design '!D22</f>
        <v>226.07024791953145</v>
      </c>
      <c r="M16" s="135"/>
      <c r="N16" s="153">
        <f>'Attachment AN-2 Rebuttal2'!F28</f>
        <v>270.88</v>
      </c>
      <c r="O16" s="135"/>
      <c r="P16" s="153">
        <v>569.04</v>
      </c>
      <c r="Q16" s="117"/>
      <c r="T16" s="113">
        <v>36</v>
      </c>
      <c r="U16" s="87">
        <f>T16*N16</f>
        <v>9751.68</v>
      </c>
      <c r="V16" s="87">
        <f>T16*P16</f>
        <v>20485.439999999999</v>
      </c>
      <c r="Y16" s="87"/>
    </row>
    <row r="17" spans="1:25" ht="15.5" x14ac:dyDescent="0.35">
      <c r="A17" s="176"/>
      <c r="B17" s="149">
        <f t="shared" si="0"/>
        <v>5</v>
      </c>
      <c r="C17" s="135"/>
      <c r="D17" s="154" t="s">
        <v>80</v>
      </c>
      <c r="E17" s="154"/>
      <c r="F17" s="187">
        <v>15</v>
      </c>
      <c r="G17" s="135"/>
      <c r="H17" s="156" t="s">
        <v>89</v>
      </c>
      <c r="I17" s="152"/>
      <c r="J17" s="151">
        <v>618.98678704361953</v>
      </c>
      <c r="K17" s="135"/>
      <c r="L17" s="153">
        <f>'[4]WP Rate Design '!D23</f>
        <v>423.88171484912147</v>
      </c>
      <c r="M17" s="135"/>
      <c r="N17" s="153">
        <f>'Attachment AN-2 Rebuttal2'!F29</f>
        <v>507.9</v>
      </c>
      <c r="O17" s="135"/>
      <c r="P17" s="153">
        <v>1066.9499999999998</v>
      </c>
      <c r="Q17" s="117"/>
      <c r="T17" s="113"/>
      <c r="Y17" s="87"/>
    </row>
    <row r="18" spans="1:25" ht="15.5" x14ac:dyDescent="0.35">
      <c r="A18" s="176"/>
      <c r="B18" s="149">
        <f t="shared" si="0"/>
        <v>6</v>
      </c>
      <c r="C18" s="135"/>
      <c r="D18" s="154" t="s">
        <v>81</v>
      </c>
      <c r="E18" s="154"/>
      <c r="F18" s="187">
        <v>25</v>
      </c>
      <c r="G18" s="135"/>
      <c r="H18" s="156" t="s">
        <v>89</v>
      </c>
      <c r="I18" s="152"/>
      <c r="J18" s="151">
        <v>1031.6446450726992</v>
      </c>
      <c r="K18" s="135"/>
      <c r="L18" s="153">
        <f>'[4]WP Rate Design '!D24</f>
        <v>706.46952474853583</v>
      </c>
      <c r="M18" s="135"/>
      <c r="N18" s="153">
        <f>'Attachment AN-2 Rebuttal2'!F30</f>
        <v>846.5</v>
      </c>
      <c r="O18" s="135"/>
      <c r="P18" s="153">
        <v>1778.25</v>
      </c>
      <c r="Q18" s="117"/>
      <c r="T18" s="113"/>
      <c r="Y18" s="87"/>
    </row>
    <row r="19" spans="1:25" ht="15.5" x14ac:dyDescent="0.35">
      <c r="A19" s="176"/>
      <c r="B19" s="149">
        <f t="shared" si="0"/>
        <v>7</v>
      </c>
      <c r="C19" s="135"/>
      <c r="D19" s="154" t="s">
        <v>82</v>
      </c>
      <c r="E19" s="154"/>
      <c r="F19" s="187">
        <v>50</v>
      </c>
      <c r="G19" s="135"/>
      <c r="H19" s="156" t="s">
        <v>89</v>
      </c>
      <c r="I19" s="152"/>
      <c r="J19" s="151">
        <v>2063.2892901453984</v>
      </c>
      <c r="K19" s="135"/>
      <c r="L19" s="153">
        <f>'[4]WP Rate Design '!D25</f>
        <v>1412.9390494970717</v>
      </c>
      <c r="M19" s="135"/>
      <c r="N19" s="153">
        <f>'Attachment AN-2 Rebuttal2'!F31</f>
        <v>1693</v>
      </c>
      <c r="O19" s="135"/>
      <c r="P19" s="153">
        <v>3556.5</v>
      </c>
      <c r="Q19" s="117"/>
      <c r="T19" s="113"/>
      <c r="Y19" s="87"/>
    </row>
    <row r="20" spans="1:25" ht="15.5" x14ac:dyDescent="0.35">
      <c r="A20" s="176"/>
      <c r="B20" s="149">
        <f t="shared" si="0"/>
        <v>8</v>
      </c>
      <c r="C20" s="135"/>
      <c r="D20" s="154" t="s">
        <v>72</v>
      </c>
      <c r="E20" s="154"/>
      <c r="F20" s="187">
        <v>80</v>
      </c>
      <c r="G20" s="135"/>
      <c r="H20" s="156" t="s">
        <v>89</v>
      </c>
      <c r="I20" s="152"/>
      <c r="J20" s="151">
        <v>3301.2628642326376</v>
      </c>
      <c r="K20" s="135"/>
      <c r="L20" s="153">
        <f>'[4]WP Rate Design '!D26</f>
        <v>2260.7024791953145</v>
      </c>
      <c r="M20" s="135"/>
      <c r="N20" s="153">
        <f>'Attachment AN-2 Rebuttal2'!F32</f>
        <v>2708.8</v>
      </c>
      <c r="O20" s="135"/>
      <c r="P20" s="153">
        <v>5690.4</v>
      </c>
      <c r="Q20" s="117"/>
      <c r="T20" s="113">
        <v>12</v>
      </c>
      <c r="U20" s="87">
        <f>T20*N20</f>
        <v>32505.600000000002</v>
      </c>
      <c r="V20" s="87">
        <f>T20*P20</f>
        <v>68284.799999999988</v>
      </c>
      <c r="Y20" s="87"/>
    </row>
    <row r="21" spans="1:25" ht="15.5" x14ac:dyDescent="0.35">
      <c r="A21" s="176"/>
      <c r="B21" s="149">
        <f t="shared" si="0"/>
        <v>9</v>
      </c>
      <c r="C21" s="135"/>
      <c r="D21" s="154" t="s">
        <v>83</v>
      </c>
      <c r="E21" s="154"/>
      <c r="F21" s="187">
        <v>115</v>
      </c>
      <c r="G21" s="135"/>
      <c r="H21" s="156" t="s">
        <v>89</v>
      </c>
      <c r="I21" s="152"/>
      <c r="J21" s="151">
        <v>4745.5653673344168</v>
      </c>
      <c r="K21" s="135"/>
      <c r="L21" s="153">
        <f>'[4]WP Rate Design '!D27</f>
        <v>3249.7598138432645</v>
      </c>
      <c r="M21" s="135"/>
      <c r="N21" s="153">
        <f>'Attachment AN-2 Rebuttal2'!F33</f>
        <v>3893.9</v>
      </c>
      <c r="O21" s="135"/>
      <c r="P21" s="153">
        <v>8179.95</v>
      </c>
      <c r="Q21" s="117"/>
      <c r="Y21" s="87"/>
    </row>
    <row r="22" spans="1:25" ht="15.5" x14ac:dyDescent="0.35">
      <c r="A22" s="176"/>
      <c r="B22" s="149">
        <f t="shared" si="0"/>
        <v>10</v>
      </c>
      <c r="C22" s="135"/>
      <c r="D22" s="154" t="s">
        <v>76</v>
      </c>
      <c r="E22" s="154"/>
      <c r="F22" s="187">
        <v>215</v>
      </c>
      <c r="G22" s="135"/>
      <c r="H22" s="156" t="s">
        <v>89</v>
      </c>
      <c r="I22" s="152"/>
      <c r="J22" s="151">
        <v>8872.1439476252144</v>
      </c>
      <c r="K22" s="135"/>
      <c r="L22" s="153">
        <f>'[4]WP Rate Design '!D28</f>
        <v>6075.6379128374074</v>
      </c>
      <c r="M22" s="135"/>
      <c r="N22" s="153">
        <f>'Attachment AN-2 Rebuttal2'!F34</f>
        <v>7279.9</v>
      </c>
      <c r="O22" s="135"/>
      <c r="P22" s="153">
        <v>15292.949999999999</v>
      </c>
      <c r="Q22" s="117"/>
      <c r="Y22" s="87"/>
    </row>
    <row r="23" spans="1:25" ht="4.25" customHeight="1" x14ac:dyDescent="0.35">
      <c r="A23" s="176"/>
      <c r="B23" s="149"/>
      <c r="C23" s="135"/>
      <c r="D23" s="154"/>
      <c r="E23" s="154"/>
      <c r="F23" s="155"/>
      <c r="G23" s="135"/>
      <c r="H23" s="157"/>
      <c r="I23" s="152"/>
      <c r="J23" s="153"/>
      <c r="K23" s="135"/>
      <c r="L23" s="158"/>
      <c r="M23" s="135"/>
      <c r="N23" s="153"/>
      <c r="O23" s="135"/>
      <c r="P23" s="153"/>
      <c r="Q23" s="117"/>
      <c r="Y23" s="87"/>
    </row>
    <row r="24" spans="1:25" ht="15.5" x14ac:dyDescent="0.35">
      <c r="A24" s="176"/>
      <c r="B24" s="149">
        <f>B22+1</f>
        <v>11</v>
      </c>
      <c r="C24" s="159" t="s">
        <v>84</v>
      </c>
      <c r="D24" s="135"/>
      <c r="E24" s="135"/>
      <c r="F24" s="135"/>
      <c r="G24" s="135"/>
      <c r="H24" s="153">
        <v>1.25</v>
      </c>
      <c r="I24" s="152"/>
      <c r="J24" s="153">
        <v>0.05</v>
      </c>
      <c r="K24" s="135"/>
      <c r="L24" s="153">
        <f>'[4]WP Rate Design '!$J$32</f>
        <v>0.28927268282176583</v>
      </c>
      <c r="M24" s="135"/>
      <c r="N24" s="153">
        <f>'Attachment AN-2 Rebuttal2'!D39</f>
        <v>0.33</v>
      </c>
      <c r="O24" s="135"/>
      <c r="P24" s="153">
        <v>0.33</v>
      </c>
      <c r="Q24" s="117"/>
      <c r="T24" s="122">
        <v>15500</v>
      </c>
      <c r="U24" s="87">
        <f>T24*N24</f>
        <v>5115</v>
      </c>
      <c r="V24" s="87">
        <f>T24*P24</f>
        <v>5115</v>
      </c>
      <c r="Y24" s="87"/>
    </row>
    <row r="25" spans="1:25" ht="7.25" customHeight="1" x14ac:dyDescent="0.35">
      <c r="A25" s="176"/>
      <c r="B25" s="116"/>
      <c r="C25" s="116"/>
      <c r="D25" s="116"/>
      <c r="E25" s="116"/>
      <c r="F25" s="116"/>
      <c r="G25" s="116"/>
      <c r="H25" s="153"/>
      <c r="I25" s="152"/>
      <c r="J25" s="153"/>
      <c r="K25" s="135"/>
      <c r="L25" s="158"/>
      <c r="M25" s="135"/>
      <c r="N25" s="153"/>
      <c r="O25" s="135"/>
      <c r="P25" s="153"/>
      <c r="Q25" s="117"/>
    </row>
    <row r="26" spans="1:25" ht="15.5" x14ac:dyDescent="0.35">
      <c r="A26" s="176"/>
      <c r="B26" s="148" t="s">
        <v>104</v>
      </c>
      <c r="C26" s="116"/>
      <c r="D26" s="116"/>
      <c r="E26" s="116"/>
      <c r="F26" s="116"/>
      <c r="G26" s="116"/>
      <c r="H26" s="151">
        <v>18.75</v>
      </c>
      <c r="I26" s="152"/>
      <c r="J26" s="153">
        <v>31.907378599728219</v>
      </c>
      <c r="K26" s="135"/>
      <c r="L26" s="153">
        <f>'[4]WP Rate Design '!$P$19</f>
        <v>26.364850038830042</v>
      </c>
      <c r="M26" s="135"/>
      <c r="N26" s="153">
        <v>0</v>
      </c>
      <c r="O26" s="135"/>
      <c r="P26" s="153">
        <v>0</v>
      </c>
      <c r="Q26" s="117"/>
    </row>
    <row r="27" spans="1:25" ht="4.25" customHeight="1" x14ac:dyDescent="0.35">
      <c r="A27" s="176"/>
      <c r="B27" s="116"/>
      <c r="C27" s="160"/>
      <c r="D27" s="116"/>
      <c r="E27" s="116"/>
      <c r="F27" s="116"/>
      <c r="G27" s="116"/>
      <c r="H27" s="157"/>
      <c r="I27" s="152"/>
      <c r="J27" s="153"/>
      <c r="K27" s="135"/>
      <c r="L27" s="158"/>
      <c r="M27" s="135"/>
      <c r="N27" s="153"/>
      <c r="O27" s="135"/>
      <c r="P27" s="153"/>
      <c r="Q27" s="117"/>
    </row>
    <row r="28" spans="1:25" ht="15.5" x14ac:dyDescent="0.35">
      <c r="A28" s="176"/>
      <c r="B28" s="149">
        <f>B24+1</f>
        <v>12</v>
      </c>
      <c r="C28" s="116" t="s">
        <v>84</v>
      </c>
      <c r="D28" s="116"/>
      <c r="E28" s="116"/>
      <c r="F28" s="116"/>
      <c r="G28" s="116"/>
      <c r="H28" s="153">
        <v>1.25</v>
      </c>
      <c r="I28" s="152"/>
      <c r="J28" s="153">
        <v>0</v>
      </c>
      <c r="K28" s="135"/>
      <c r="L28" s="153">
        <v>0</v>
      </c>
      <c r="M28" s="135"/>
      <c r="N28" s="153">
        <v>0</v>
      </c>
      <c r="O28" s="135"/>
      <c r="P28" s="153">
        <v>0</v>
      </c>
      <c r="Q28" s="117"/>
    </row>
    <row r="29" spans="1:25" ht="7.75" customHeight="1" x14ac:dyDescent="0.35">
      <c r="A29" s="176"/>
      <c r="B29" s="149"/>
      <c r="C29" s="116"/>
      <c r="D29" s="116"/>
      <c r="E29" s="116"/>
      <c r="F29" s="116"/>
      <c r="G29" s="116"/>
      <c r="H29" s="153"/>
      <c r="I29" s="152"/>
      <c r="J29" s="153"/>
      <c r="K29" s="135"/>
      <c r="L29" s="153"/>
      <c r="M29" s="135"/>
      <c r="N29" s="153"/>
      <c r="O29" s="135"/>
      <c r="P29" s="153"/>
      <c r="Q29" s="117"/>
    </row>
    <row r="30" spans="1:25" ht="15.5" x14ac:dyDescent="0.35">
      <c r="A30" s="176"/>
      <c r="B30" s="161" t="s">
        <v>116</v>
      </c>
      <c r="C30" s="116"/>
      <c r="D30" s="116"/>
      <c r="E30" s="116"/>
      <c r="F30" s="116"/>
      <c r="G30" s="116"/>
      <c r="H30" s="153"/>
      <c r="I30" s="152"/>
      <c r="J30" s="153"/>
      <c r="K30" s="135"/>
      <c r="L30" s="153"/>
      <c r="M30" s="135"/>
      <c r="N30" s="153"/>
      <c r="O30" s="135"/>
      <c r="P30" s="153"/>
      <c r="Q30" s="117"/>
      <c r="U30" s="87">
        <f>SUM(U15:U25)</f>
        <v>53467.08</v>
      </c>
      <c r="V30" s="87">
        <f>SUM(V15:V25)</f>
        <v>106688.63999999998</v>
      </c>
    </row>
    <row r="31" spans="1:25" ht="15.5" x14ac:dyDescent="0.35">
      <c r="A31" s="176"/>
      <c r="B31" s="149">
        <f>B28+1</f>
        <v>13</v>
      </c>
      <c r="C31" s="174" t="s">
        <v>100</v>
      </c>
      <c r="D31" s="116"/>
      <c r="E31" s="116"/>
      <c r="F31" s="116"/>
      <c r="G31" s="116"/>
      <c r="H31" s="156" t="s">
        <v>89</v>
      </c>
      <c r="I31" s="152"/>
      <c r="J31" s="162">
        <f>'[5]WP Rate Design '!$I$6</f>
        <v>59694.114108612077</v>
      </c>
      <c r="K31" s="163"/>
      <c r="L31" s="162">
        <f>(L15*T15)+(L16*T16)+(L20*T20)+(T24*L24)</f>
        <v>44837.265837373736</v>
      </c>
      <c r="M31" s="163"/>
      <c r="N31" s="162">
        <f>U30</f>
        <v>53467.08</v>
      </c>
      <c r="O31" s="183" t="s">
        <v>114</v>
      </c>
      <c r="P31" s="162">
        <f>V30</f>
        <v>106688.63999999998</v>
      </c>
      <c r="Q31" s="182" t="s">
        <v>114</v>
      </c>
    </row>
    <row r="32" spans="1:25" ht="15.5" x14ac:dyDescent="0.35">
      <c r="A32" s="176"/>
      <c r="B32" s="149">
        <f>B31+1</f>
        <v>14</v>
      </c>
      <c r="C32" s="174" t="s">
        <v>105</v>
      </c>
      <c r="D32" s="116"/>
      <c r="E32" s="116"/>
      <c r="F32" s="116"/>
      <c r="G32" s="116"/>
      <c r="H32" s="156" t="s">
        <v>89</v>
      </c>
      <c r="I32" s="152"/>
      <c r="J32" s="162">
        <f>'[5]WP Rate Design '!$S$6</f>
        <v>121543.18177641837</v>
      </c>
      <c r="K32" s="163"/>
      <c r="L32" s="162">
        <f>'[4]WP Rate Design '!$V$8</f>
        <v>105986.69715609676</v>
      </c>
      <c r="M32" s="163"/>
      <c r="N32" s="162">
        <f>N33-N31</f>
        <v>97499.183999999965</v>
      </c>
      <c r="O32" s="183" t="s">
        <v>114</v>
      </c>
      <c r="P32" s="162">
        <f>P33-P31</f>
        <v>44277.623999999982</v>
      </c>
      <c r="Q32" s="182" t="s">
        <v>114</v>
      </c>
      <c r="T32" s="87"/>
      <c r="W32" s="87"/>
    </row>
    <row r="33" spans="1:20" ht="16" thickBot="1" x14ac:dyDescent="0.4">
      <c r="A33" s="176"/>
      <c r="B33" s="116"/>
      <c r="C33" s="116"/>
      <c r="D33" s="116"/>
      <c r="E33" s="116"/>
      <c r="F33" s="164" t="s">
        <v>109</v>
      </c>
      <c r="G33" s="116"/>
      <c r="H33" s="153"/>
      <c r="I33" s="152"/>
      <c r="J33" s="165">
        <f>J32+J31</f>
        <v>181237.29588503044</v>
      </c>
      <c r="K33" s="163"/>
      <c r="L33" s="165">
        <f>L32+L31</f>
        <v>150823.96299347049</v>
      </c>
      <c r="M33" s="163"/>
      <c r="N33" s="165" cm="1">
        <f t="array" ref="N33:O33">'Attachment AN-2 Rebuttal1'!F43:G43</f>
        <v>150966.26399999997</v>
      </c>
      <c r="O33" s="163">
        <v>0</v>
      </c>
      <c r="P33" s="165">
        <f>N33</f>
        <v>150966.26399999997</v>
      </c>
      <c r="Q33" s="117"/>
      <c r="T33" s="87"/>
    </row>
    <row r="34" spans="1:20" ht="16" thickBot="1" x14ac:dyDescent="0.4">
      <c r="A34" s="176"/>
      <c r="B34" s="166" t="s">
        <v>73</v>
      </c>
      <c r="C34" s="167"/>
      <c r="D34" s="147"/>
      <c r="E34" s="143"/>
      <c r="F34" s="143"/>
      <c r="G34" s="116"/>
      <c r="H34" s="153"/>
      <c r="I34" s="152"/>
      <c r="J34" s="153"/>
      <c r="K34" s="135"/>
      <c r="L34" s="158"/>
      <c r="M34" s="135"/>
      <c r="N34" s="153"/>
      <c r="O34" s="135"/>
      <c r="P34" s="153"/>
      <c r="Q34" s="117"/>
      <c r="T34" s="87"/>
    </row>
    <row r="35" spans="1:20" ht="15.5" x14ac:dyDescent="0.35">
      <c r="A35" s="176"/>
      <c r="B35" s="148" t="s">
        <v>98</v>
      </c>
      <c r="C35" s="148"/>
      <c r="D35" s="143"/>
      <c r="E35" s="143"/>
      <c r="F35" s="143"/>
      <c r="G35" s="116"/>
      <c r="H35" s="153"/>
      <c r="I35" s="152"/>
      <c r="J35" s="153"/>
      <c r="K35" s="135"/>
      <c r="L35" s="158"/>
      <c r="M35" s="135"/>
      <c r="N35" s="153"/>
      <c r="O35" s="135"/>
      <c r="P35" s="153"/>
      <c r="Q35" s="117"/>
      <c r="T35" s="87"/>
    </row>
    <row r="36" spans="1:20" ht="15.5" x14ac:dyDescent="0.35">
      <c r="A36" s="176"/>
      <c r="B36" s="149">
        <f>B32+1</f>
        <v>15</v>
      </c>
      <c r="C36" s="116"/>
      <c r="D36" s="150" t="s">
        <v>78</v>
      </c>
      <c r="E36" s="150"/>
      <c r="F36" s="186">
        <v>1</v>
      </c>
      <c r="G36" s="116"/>
      <c r="H36" s="151">
        <v>15</v>
      </c>
      <c r="I36" s="152"/>
      <c r="J36" s="153">
        <v>41.26578580290797</v>
      </c>
      <c r="K36" s="135"/>
      <c r="L36" s="153">
        <f>'[4]WP Rate Design '!F19</f>
        <v>37.302504900635391</v>
      </c>
      <c r="M36" s="135"/>
      <c r="N36" s="153">
        <f>'Attachment AN-2 Rebuttal2'!F68</f>
        <v>45.81</v>
      </c>
      <c r="O36" s="135"/>
      <c r="P36" s="153">
        <v>99.61</v>
      </c>
      <c r="Q36" s="117"/>
    </row>
    <row r="37" spans="1:20" ht="15.5" x14ac:dyDescent="0.35">
      <c r="A37" s="176"/>
      <c r="B37" s="149">
        <f t="shared" ref="B37:B45" si="1">B36+1</f>
        <v>16</v>
      </c>
      <c r="C37" s="116"/>
      <c r="D37" s="154" t="s">
        <v>79</v>
      </c>
      <c r="E37" s="154"/>
      <c r="F37" s="187">
        <v>2.5</v>
      </c>
      <c r="G37" s="116"/>
      <c r="H37" s="151">
        <v>26.25</v>
      </c>
      <c r="I37" s="152"/>
      <c r="J37" s="153">
        <v>103.16446450726993</v>
      </c>
      <c r="K37" s="135"/>
      <c r="L37" s="153">
        <f>'[4]WP Rate Design '!F20</f>
        <v>93.256262251588481</v>
      </c>
      <c r="M37" s="135"/>
      <c r="N37" s="153">
        <f>'Attachment AN-2 Rebuttal2'!F70</f>
        <v>114.52500000000001</v>
      </c>
      <c r="O37" s="135"/>
      <c r="P37" s="153">
        <v>249.02500000000001</v>
      </c>
      <c r="Q37" s="117"/>
    </row>
    <row r="38" spans="1:20" ht="15.5" x14ac:dyDescent="0.35">
      <c r="A38" s="176"/>
      <c r="B38" s="149">
        <f t="shared" si="1"/>
        <v>17</v>
      </c>
      <c r="C38" s="116"/>
      <c r="D38" s="154" t="s">
        <v>70</v>
      </c>
      <c r="E38" s="154"/>
      <c r="F38" s="187">
        <v>5</v>
      </c>
      <c r="G38" s="116"/>
      <c r="H38" s="151">
        <v>63.75</v>
      </c>
      <c r="I38" s="152"/>
      <c r="J38" s="153">
        <v>206.32892901453985</v>
      </c>
      <c r="K38" s="135"/>
      <c r="L38" s="153">
        <f>'[4]WP Rate Design '!F21</f>
        <v>186.51252450317696</v>
      </c>
      <c r="M38" s="135"/>
      <c r="N38" s="153">
        <f>'Attachment AN-2 Rebuttal2'!F71</f>
        <v>229.05</v>
      </c>
      <c r="O38" s="135"/>
      <c r="P38" s="153">
        <v>498.05</v>
      </c>
      <c r="Q38" s="117"/>
      <c r="T38" s="113">
        <v>12</v>
      </c>
    </row>
    <row r="39" spans="1:20" ht="15.5" x14ac:dyDescent="0.35">
      <c r="A39" s="176"/>
      <c r="B39" s="149">
        <f t="shared" si="1"/>
        <v>18</v>
      </c>
      <c r="C39" s="116"/>
      <c r="D39" s="154" t="s">
        <v>71</v>
      </c>
      <c r="E39" s="154"/>
      <c r="F39" s="187">
        <v>8</v>
      </c>
      <c r="G39" s="116"/>
      <c r="H39" s="151">
        <v>83.75</v>
      </c>
      <c r="I39" s="152"/>
      <c r="J39" s="153">
        <v>330.12628642326376</v>
      </c>
      <c r="K39" s="135"/>
      <c r="L39" s="153">
        <f>'[4]WP Rate Design '!F22</f>
        <v>298.42003920508313</v>
      </c>
      <c r="M39" s="135"/>
      <c r="N39" s="153">
        <f>'Attachment AN-2 Rebuttal2'!F72</f>
        <v>366.48</v>
      </c>
      <c r="O39" s="135"/>
      <c r="P39" s="153">
        <v>796.88</v>
      </c>
      <c r="Q39" s="117"/>
      <c r="T39" s="113">
        <v>36</v>
      </c>
    </row>
    <row r="40" spans="1:20" ht="15.5" x14ac:dyDescent="0.35">
      <c r="A40" s="176"/>
      <c r="B40" s="149">
        <f t="shared" si="1"/>
        <v>19</v>
      </c>
      <c r="C40" s="116"/>
      <c r="D40" s="154" t="s">
        <v>80</v>
      </c>
      <c r="E40" s="154"/>
      <c r="F40" s="187">
        <v>15</v>
      </c>
      <c r="G40" s="116"/>
      <c r="H40" s="156" t="s">
        <v>89</v>
      </c>
      <c r="I40" s="152"/>
      <c r="J40" s="153">
        <v>618.98678704361953</v>
      </c>
      <c r="K40" s="135"/>
      <c r="L40" s="153">
        <f>'[4]WP Rate Design '!F23</f>
        <v>559.53757350953083</v>
      </c>
      <c r="M40" s="135"/>
      <c r="N40" s="153">
        <f>'Attachment AN-2 Rebuttal2'!F73</f>
        <v>687.15000000000009</v>
      </c>
      <c r="O40" s="135"/>
      <c r="P40" s="153">
        <v>1494.15</v>
      </c>
      <c r="Q40" s="117"/>
      <c r="T40" s="113"/>
    </row>
    <row r="41" spans="1:20" ht="15.5" x14ac:dyDescent="0.35">
      <c r="A41" s="176"/>
      <c r="B41" s="149">
        <f t="shared" si="1"/>
        <v>20</v>
      </c>
      <c r="C41" s="116"/>
      <c r="D41" s="154" t="s">
        <v>81</v>
      </c>
      <c r="E41" s="154"/>
      <c r="F41" s="187">
        <v>25</v>
      </c>
      <c r="G41" s="116"/>
      <c r="H41" s="156" t="s">
        <v>89</v>
      </c>
      <c r="I41" s="152"/>
      <c r="J41" s="153">
        <v>1031.6446450726992</v>
      </c>
      <c r="K41" s="135"/>
      <c r="L41" s="153">
        <f>'[4]WP Rate Design '!F24</f>
        <v>932.56262251588475</v>
      </c>
      <c r="M41" s="135"/>
      <c r="N41" s="153">
        <f>'Attachment AN-2 Rebuttal2'!F74</f>
        <v>1145.25</v>
      </c>
      <c r="O41" s="135"/>
      <c r="P41" s="153">
        <v>2490.25</v>
      </c>
      <c r="Q41" s="117"/>
      <c r="T41" s="113"/>
    </row>
    <row r="42" spans="1:20" ht="15.5" x14ac:dyDescent="0.35">
      <c r="A42" s="176"/>
      <c r="B42" s="149">
        <f t="shared" si="1"/>
        <v>21</v>
      </c>
      <c r="C42" s="116"/>
      <c r="D42" s="154" t="s">
        <v>82</v>
      </c>
      <c r="E42" s="154"/>
      <c r="F42" s="187">
        <v>50</v>
      </c>
      <c r="G42" s="116"/>
      <c r="H42" s="156" t="s">
        <v>89</v>
      </c>
      <c r="I42" s="152"/>
      <c r="J42" s="153">
        <v>2063.2892901453984</v>
      </c>
      <c r="K42" s="135"/>
      <c r="L42" s="153">
        <f>'[4]WP Rate Design '!F25</f>
        <v>1865.1252450317695</v>
      </c>
      <c r="M42" s="135"/>
      <c r="N42" s="153">
        <f>'Attachment AN-2 Rebuttal2'!F75</f>
        <v>2290.5</v>
      </c>
      <c r="O42" s="135"/>
      <c r="P42" s="153">
        <v>4980.5</v>
      </c>
      <c r="Q42" s="117"/>
      <c r="T42" s="113"/>
    </row>
    <row r="43" spans="1:20" ht="15.5" x14ac:dyDescent="0.35">
      <c r="A43" s="176"/>
      <c r="B43" s="149">
        <f t="shared" si="1"/>
        <v>22</v>
      </c>
      <c r="C43" s="116"/>
      <c r="D43" s="154" t="s">
        <v>72</v>
      </c>
      <c r="E43" s="154"/>
      <c r="F43" s="187">
        <v>80</v>
      </c>
      <c r="G43" s="116"/>
      <c r="H43" s="156" t="s">
        <v>89</v>
      </c>
      <c r="I43" s="152"/>
      <c r="J43" s="153">
        <v>3301.2628642326376</v>
      </c>
      <c r="K43" s="135"/>
      <c r="L43" s="153">
        <f>'[4]WP Rate Design '!F26</f>
        <v>2984.2003920508314</v>
      </c>
      <c r="M43" s="135"/>
      <c r="N43" s="153">
        <f>'Attachment AN-2 Rebuttal2'!F76</f>
        <v>3664.8</v>
      </c>
      <c r="O43" s="135"/>
      <c r="P43" s="153">
        <v>7968.8</v>
      </c>
      <c r="Q43" s="117"/>
      <c r="T43" s="113">
        <v>12</v>
      </c>
    </row>
    <row r="44" spans="1:20" ht="15.5" x14ac:dyDescent="0.35">
      <c r="A44" s="176"/>
      <c r="B44" s="149">
        <f t="shared" si="1"/>
        <v>23</v>
      </c>
      <c r="C44" s="116"/>
      <c r="D44" s="154" t="s">
        <v>83</v>
      </c>
      <c r="E44" s="154"/>
      <c r="F44" s="187">
        <v>115</v>
      </c>
      <c r="G44" s="116"/>
      <c r="H44" s="156" t="s">
        <v>89</v>
      </c>
      <c r="I44" s="152"/>
      <c r="J44" s="153">
        <v>4745.5653673344168</v>
      </c>
      <c r="K44" s="135"/>
      <c r="L44" s="153">
        <f>'[4]WP Rate Design '!F27</f>
        <v>4289.7880635730698</v>
      </c>
      <c r="M44" s="135"/>
      <c r="N44" s="153">
        <f>'Attachment AN-2 Rebuttal2'!F77</f>
        <v>5268.1500000000005</v>
      </c>
      <c r="O44" s="135"/>
      <c r="P44" s="153">
        <v>11455.15</v>
      </c>
      <c r="Q44" s="117"/>
    </row>
    <row r="45" spans="1:20" ht="15.5" x14ac:dyDescent="0.35">
      <c r="A45" s="176"/>
      <c r="B45" s="149">
        <f t="shared" si="1"/>
        <v>24</v>
      </c>
      <c r="C45" s="116"/>
      <c r="D45" s="154" t="s">
        <v>76</v>
      </c>
      <c r="E45" s="154"/>
      <c r="F45" s="187">
        <v>215</v>
      </c>
      <c r="G45" s="116"/>
      <c r="H45" s="156" t="s">
        <v>89</v>
      </c>
      <c r="I45" s="152"/>
      <c r="J45" s="153">
        <v>8872.1439476252144</v>
      </c>
      <c r="K45" s="135"/>
      <c r="L45" s="153">
        <f>'[4]WP Rate Design '!F28</f>
        <v>8020.0385536366093</v>
      </c>
      <c r="M45" s="135"/>
      <c r="N45" s="153">
        <f>'Attachment AN-2 Rebuttal2'!F78</f>
        <v>9849.15</v>
      </c>
      <c r="O45" s="135"/>
      <c r="P45" s="153">
        <v>21416.15</v>
      </c>
      <c r="Q45" s="117"/>
      <c r="R45" s="87"/>
    </row>
    <row r="46" spans="1:20" ht="4.25" customHeight="1" x14ac:dyDescent="0.35">
      <c r="A46" s="176"/>
      <c r="B46" s="149"/>
      <c r="C46" s="116"/>
      <c r="D46" s="154"/>
      <c r="E46" s="154"/>
      <c r="F46" s="187"/>
      <c r="G46" s="116"/>
      <c r="H46" s="157"/>
      <c r="I46" s="152"/>
      <c r="J46" s="153"/>
      <c r="K46" s="135"/>
      <c r="L46" s="158"/>
      <c r="M46" s="135"/>
      <c r="N46" s="153"/>
      <c r="O46" s="135"/>
      <c r="P46" s="153"/>
      <c r="Q46" s="117"/>
    </row>
    <row r="47" spans="1:20" ht="15.5" x14ac:dyDescent="0.35">
      <c r="A47" s="176"/>
      <c r="B47" s="149">
        <f>B45+1</f>
        <v>25</v>
      </c>
      <c r="C47" s="168" t="s">
        <v>84</v>
      </c>
      <c r="D47" s="116"/>
      <c r="E47" s="116"/>
      <c r="F47" s="116"/>
      <c r="G47" s="116"/>
      <c r="H47" s="153">
        <v>2.5</v>
      </c>
      <c r="I47" s="152"/>
      <c r="J47" s="153">
        <v>0.94</v>
      </c>
      <c r="K47" s="135"/>
      <c r="L47" s="153">
        <f>'[4]WP Rate Design '!$L$32</f>
        <v>0.41277447341152912</v>
      </c>
      <c r="M47" s="135"/>
      <c r="N47" s="153">
        <v>0</v>
      </c>
      <c r="O47" s="135"/>
      <c r="P47" s="153">
        <v>0</v>
      </c>
      <c r="Q47" s="117"/>
    </row>
    <row r="48" spans="1:20" ht="6.65" customHeight="1" x14ac:dyDescent="0.35">
      <c r="A48" s="176"/>
      <c r="B48" s="116"/>
      <c r="C48" s="116"/>
      <c r="D48" s="116"/>
      <c r="E48" s="116"/>
      <c r="F48" s="116"/>
      <c r="G48" s="116"/>
      <c r="H48" s="153"/>
      <c r="I48" s="152"/>
      <c r="J48" s="153"/>
      <c r="K48" s="135"/>
      <c r="L48" s="158"/>
      <c r="M48" s="135"/>
      <c r="N48" s="153"/>
      <c r="O48" s="135"/>
      <c r="P48" s="153"/>
      <c r="Q48" s="117"/>
    </row>
    <row r="49" spans="1:20" ht="15.5" x14ac:dyDescent="0.35">
      <c r="A49" s="176"/>
      <c r="B49" s="148" t="s">
        <v>104</v>
      </c>
      <c r="C49" s="148"/>
      <c r="D49" s="116"/>
      <c r="E49" s="116"/>
      <c r="F49" s="116"/>
      <c r="G49" s="116"/>
      <c r="H49" s="151">
        <v>15</v>
      </c>
      <c r="I49" s="152"/>
      <c r="J49" s="153">
        <v>31.907378599728219</v>
      </c>
      <c r="K49" s="135"/>
      <c r="L49" s="169">
        <f>'[4]WP Rate Design '!$R$19</f>
        <v>30.813308241153216</v>
      </c>
      <c r="M49" s="135"/>
      <c r="N49" s="153">
        <f>N36</f>
        <v>45.81</v>
      </c>
      <c r="O49" s="135"/>
      <c r="P49" s="153">
        <v>99.61</v>
      </c>
      <c r="Q49" s="117"/>
      <c r="T49" s="188">
        <v>13133.8</v>
      </c>
    </row>
    <row r="50" spans="1:20" ht="6.65" customHeight="1" x14ac:dyDescent="0.35">
      <c r="A50" s="176"/>
      <c r="B50" s="116"/>
      <c r="C50" s="116"/>
      <c r="D50" s="116"/>
      <c r="E50" s="116"/>
      <c r="F50" s="116"/>
      <c r="G50" s="116"/>
      <c r="H50" s="151"/>
      <c r="I50" s="152"/>
      <c r="J50" s="153"/>
      <c r="K50" s="135"/>
      <c r="L50" s="158"/>
      <c r="M50" s="135"/>
      <c r="N50" s="153"/>
      <c r="O50" s="135"/>
      <c r="P50" s="153"/>
      <c r="Q50" s="117"/>
    </row>
    <row r="51" spans="1:20" ht="15.5" x14ac:dyDescent="0.35">
      <c r="A51" s="176"/>
      <c r="B51" s="149">
        <f>B47+1</f>
        <v>26</v>
      </c>
      <c r="C51" s="168" t="s">
        <v>84</v>
      </c>
      <c r="D51" s="116"/>
      <c r="E51" s="116"/>
      <c r="F51" s="116"/>
      <c r="G51" s="116"/>
      <c r="H51" s="153">
        <v>1.65</v>
      </c>
      <c r="I51" s="152"/>
      <c r="J51" s="153">
        <v>0</v>
      </c>
      <c r="K51" s="135"/>
      <c r="L51" s="153">
        <v>0</v>
      </c>
      <c r="M51" s="135"/>
      <c r="N51" s="153">
        <f>L51</f>
        <v>0</v>
      </c>
      <c r="O51" s="135"/>
      <c r="P51" s="153">
        <v>0</v>
      </c>
      <c r="Q51" s="117"/>
    </row>
    <row r="52" spans="1:20" ht="6" customHeight="1" x14ac:dyDescent="0.3">
      <c r="A52" s="176"/>
      <c r="B52" s="116"/>
      <c r="C52" s="116"/>
      <c r="D52" s="116"/>
      <c r="E52" s="116"/>
      <c r="F52" s="116"/>
      <c r="G52" s="116"/>
      <c r="H52" s="144"/>
      <c r="I52" s="116"/>
      <c r="J52" s="144"/>
      <c r="K52" s="116"/>
      <c r="L52" s="144"/>
      <c r="M52" s="116"/>
      <c r="N52" s="144"/>
      <c r="O52" s="116"/>
      <c r="P52" s="144"/>
      <c r="Q52" s="117"/>
    </row>
    <row r="53" spans="1:20" ht="15.5" x14ac:dyDescent="0.35">
      <c r="A53" s="176"/>
      <c r="B53" s="161" t="s">
        <v>116</v>
      </c>
      <c r="C53" s="116"/>
      <c r="D53" s="116"/>
      <c r="E53" s="116"/>
      <c r="F53" s="116"/>
      <c r="G53" s="116"/>
      <c r="H53" s="153"/>
      <c r="I53" s="116"/>
      <c r="J53" s="144"/>
      <c r="K53" s="116"/>
      <c r="L53" s="144"/>
      <c r="M53" s="116"/>
      <c r="N53" s="144"/>
      <c r="O53" s="116"/>
      <c r="P53" s="144"/>
      <c r="Q53" s="117"/>
    </row>
    <row r="54" spans="1:20" ht="15.5" x14ac:dyDescent="0.35">
      <c r="A54" s="176"/>
      <c r="B54" s="149">
        <f>B51+1</f>
        <v>27</v>
      </c>
      <c r="C54" s="174" t="s">
        <v>100</v>
      </c>
      <c r="D54" s="116"/>
      <c r="E54" s="116"/>
      <c r="F54" s="116"/>
      <c r="G54" s="116"/>
      <c r="H54" s="156" t="s">
        <v>89</v>
      </c>
      <c r="I54" s="116"/>
      <c r="J54" s="170">
        <f>'[5]WP Rate Design '!$K$6</f>
        <v>71255.979505949203</v>
      </c>
      <c r="K54" s="171"/>
      <c r="L54" s="170">
        <f>'[4]WP Rate Design '!$L$8</f>
        <v>54212.973788923431</v>
      </c>
      <c r="M54" s="171"/>
      <c r="N54" s="170" cm="1">
        <f t="array" ref="N54:O54">'Attachment AN-2 Rebuttal2'!F82:G82</f>
        <v>178109.27999999997</v>
      </c>
      <c r="O54" s="171">
        <v>0</v>
      </c>
      <c r="P54" s="162">
        <v>178102.68</v>
      </c>
      <c r="Q54" s="117"/>
    </row>
    <row r="55" spans="1:20" ht="15.5" x14ac:dyDescent="0.35">
      <c r="A55" s="176"/>
      <c r="B55" s="149">
        <f>B51+1</f>
        <v>27</v>
      </c>
      <c r="C55" s="174" t="s">
        <v>105</v>
      </c>
      <c r="D55" s="116"/>
      <c r="E55" s="116"/>
      <c r="F55" s="116"/>
      <c r="G55" s="116"/>
      <c r="H55" s="156" t="s">
        <v>89</v>
      </c>
      <c r="I55" s="116"/>
      <c r="J55" s="172">
        <f>'[5]WP Rate Design '!$U$6</f>
        <v>134992.14216539654</v>
      </c>
      <c r="K55" s="171"/>
      <c r="L55" s="172">
        <f>'[4]WP Rate Design '!$X$8</f>
        <v>123869.49912943592</v>
      </c>
      <c r="M55" s="171"/>
      <c r="N55" s="172">
        <v>0</v>
      </c>
      <c r="O55" s="171"/>
      <c r="P55" s="172">
        <v>0</v>
      </c>
      <c r="Q55" s="117"/>
    </row>
    <row r="56" spans="1:20" ht="14.5" thickBot="1" x14ac:dyDescent="0.35">
      <c r="A56" s="176"/>
      <c r="B56" s="116"/>
      <c r="C56" s="116"/>
      <c r="D56" s="116"/>
      <c r="E56" s="116"/>
      <c r="F56" s="116"/>
      <c r="G56" s="116"/>
      <c r="H56" s="118"/>
      <c r="I56" s="116"/>
      <c r="J56" s="173">
        <f>J55+J54</f>
        <v>206248.12167134573</v>
      </c>
      <c r="K56" s="171"/>
      <c r="L56" s="173">
        <f>L55+L54</f>
        <v>178082.47291835936</v>
      </c>
      <c r="M56" s="171"/>
      <c r="N56" s="173">
        <f>N55+N54</f>
        <v>178109.27999999997</v>
      </c>
      <c r="O56" s="171"/>
      <c r="P56" s="173">
        <v>178102.68</v>
      </c>
      <c r="Q56" s="117"/>
    </row>
    <row r="57" spans="1:20" ht="14.5" thickBot="1" x14ac:dyDescent="0.35">
      <c r="A57" s="176"/>
      <c r="B57" s="119"/>
      <c r="C57" s="119"/>
      <c r="D57" s="119"/>
      <c r="E57" s="119"/>
      <c r="F57" s="119"/>
      <c r="G57" s="119"/>
      <c r="H57" s="184"/>
      <c r="I57" s="131"/>
      <c r="J57" s="131"/>
      <c r="K57" s="184"/>
      <c r="L57" s="184"/>
      <c r="M57" s="184"/>
      <c r="N57" s="184"/>
      <c r="O57" s="184"/>
      <c r="P57" s="184"/>
      <c r="Q57" s="117"/>
    </row>
    <row r="58" spans="1:20" x14ac:dyDescent="0.3">
      <c r="A58" s="176"/>
      <c r="B58" s="185" t="s">
        <v>114</v>
      </c>
      <c r="C58" s="116"/>
      <c r="D58" s="189" t="s">
        <v>115</v>
      </c>
      <c r="E58" s="190"/>
      <c r="F58" s="190"/>
      <c r="G58" s="190"/>
      <c r="H58" s="190"/>
      <c r="I58" s="190"/>
      <c r="J58" s="190"/>
      <c r="K58" s="190"/>
      <c r="L58" s="190"/>
      <c r="M58" s="190"/>
      <c r="N58" s="190"/>
      <c r="O58" s="190"/>
      <c r="P58" s="190"/>
      <c r="Q58" s="117"/>
    </row>
    <row r="59" spans="1:20" x14ac:dyDescent="0.3">
      <c r="A59" s="176"/>
      <c r="B59" s="185"/>
      <c r="C59" s="116"/>
      <c r="D59" s="190"/>
      <c r="E59" s="190"/>
      <c r="F59" s="190"/>
      <c r="G59" s="190"/>
      <c r="H59" s="190"/>
      <c r="I59" s="190"/>
      <c r="J59" s="190"/>
      <c r="K59" s="190"/>
      <c r="L59" s="190"/>
      <c r="M59" s="190"/>
      <c r="N59" s="190"/>
      <c r="O59" s="190"/>
      <c r="P59" s="190"/>
      <c r="Q59" s="117"/>
    </row>
    <row r="60" spans="1:20" ht="4.75" customHeight="1" thickBot="1" x14ac:dyDescent="0.35">
      <c r="A60" s="177"/>
      <c r="B60" s="119"/>
      <c r="C60" s="119"/>
      <c r="D60" s="119"/>
      <c r="E60" s="119"/>
      <c r="F60" s="119"/>
      <c r="G60" s="119"/>
      <c r="H60" s="119"/>
      <c r="I60" s="119"/>
      <c r="J60" s="119"/>
      <c r="K60" s="119"/>
      <c r="L60" s="119"/>
      <c r="M60" s="119"/>
      <c r="N60" s="119"/>
      <c r="O60" s="119"/>
      <c r="P60" s="119"/>
      <c r="Q60" s="120"/>
    </row>
    <row r="61" spans="1:20" x14ac:dyDescent="0.3">
      <c r="A61" s="116"/>
      <c r="B61" s="116"/>
      <c r="C61" s="116"/>
      <c r="D61" s="116"/>
    </row>
    <row r="66" spans="6:16" ht="15.5" x14ac:dyDescent="0.35">
      <c r="I66" s="125"/>
      <c r="J66" s="125"/>
      <c r="K66" s="125"/>
      <c r="L66" s="125"/>
    </row>
    <row r="67" spans="6:16" ht="15.5" x14ac:dyDescent="0.35">
      <c r="H67" s="125"/>
      <c r="J67" s="124"/>
      <c r="K67" s="125"/>
      <c r="L67" s="124"/>
    </row>
    <row r="68" spans="6:16" ht="15.5" x14ac:dyDescent="0.35">
      <c r="H68" s="125"/>
      <c r="J68" s="124"/>
      <c r="K68" s="125"/>
      <c r="L68" s="124"/>
    </row>
    <row r="69" spans="6:16" ht="15.5" x14ac:dyDescent="0.35">
      <c r="H69" s="125"/>
      <c r="J69" s="124"/>
      <c r="K69" s="125"/>
      <c r="L69" s="124"/>
    </row>
    <row r="71" spans="6:16" x14ac:dyDescent="0.3">
      <c r="F71" s="84"/>
      <c r="J71" s="123"/>
      <c r="L71" s="123"/>
      <c r="N71" s="123"/>
    </row>
    <row r="72" spans="6:16" x14ac:dyDescent="0.3">
      <c r="J72" s="126"/>
      <c r="L72" s="126"/>
    </row>
    <row r="74" spans="6:16" x14ac:dyDescent="0.3">
      <c r="J74" s="123"/>
      <c r="L74" s="123"/>
      <c r="N74" s="123"/>
    </row>
    <row r="75" spans="6:16" x14ac:dyDescent="0.3">
      <c r="J75" s="126"/>
      <c r="L75" s="126"/>
    </row>
    <row r="77" spans="6:16" ht="15.5" x14ac:dyDescent="0.35">
      <c r="J77" s="123"/>
      <c r="L77" s="121"/>
      <c r="N77" s="123"/>
      <c r="P77" s="121"/>
    </row>
    <row r="78" spans="6:16" x14ac:dyDescent="0.3">
      <c r="J78" s="126"/>
      <c r="L78" s="126"/>
    </row>
    <row r="80" spans="6:16" x14ac:dyDescent="0.3">
      <c r="J80" s="123"/>
      <c r="L80" s="123"/>
      <c r="N80" s="123"/>
    </row>
    <row r="81" spans="10:14" x14ac:dyDescent="0.3">
      <c r="J81" s="126"/>
      <c r="L81" s="126"/>
    </row>
    <row r="83" spans="10:14" x14ac:dyDescent="0.3">
      <c r="J83" s="123"/>
      <c r="L83" s="123"/>
      <c r="N83" s="123"/>
    </row>
    <row r="84" spans="10:14" x14ac:dyDescent="0.3">
      <c r="J84" s="126"/>
      <c r="L84" s="126"/>
    </row>
    <row r="86" spans="10:14" x14ac:dyDescent="0.3">
      <c r="J86" s="123"/>
      <c r="L86" s="123"/>
      <c r="N86" s="123"/>
    </row>
    <row r="87" spans="10:14" x14ac:dyDescent="0.3">
      <c r="J87" s="126"/>
      <c r="L87" s="126"/>
    </row>
  </sheetData>
  <mergeCells count="1">
    <mergeCell ref="D58:P59"/>
  </mergeCells>
  <pageMargins left="0.7" right="0.7" top="0.75" bottom="0.75" header="0.3" footer="0.3"/>
  <pageSetup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0D56B-E448-478E-91EA-E2983D2DCBAD}">
  <dimension ref="B1:K152"/>
  <sheetViews>
    <sheetView topLeftCell="B1" zoomScale="80" zoomScaleNormal="80" zoomScaleSheetLayoutView="80" workbookViewId="0">
      <selection activeCell="B43" sqref="B43"/>
    </sheetView>
  </sheetViews>
  <sheetFormatPr defaultColWidth="9.08984375" defaultRowHeight="14" x14ac:dyDescent="0.3"/>
  <cols>
    <col min="1" max="1" width="4.6328125" style="10" customWidth="1"/>
    <col min="2" max="2" width="52.54296875" style="10" customWidth="1"/>
    <col min="3" max="3" width="17.36328125" style="10" customWidth="1"/>
    <col min="4" max="4" width="19.453125" style="10" customWidth="1"/>
    <col min="5" max="5" width="12.453125" style="10" customWidth="1"/>
    <col min="6" max="6" width="19.90625" style="10" customWidth="1"/>
    <col min="7" max="7" width="18.36328125" style="10" customWidth="1"/>
    <col min="8" max="8" width="19.36328125" style="10" customWidth="1"/>
    <col min="9" max="9" width="9.08984375" style="10"/>
    <col min="10" max="10" width="24.36328125" style="10" customWidth="1"/>
    <col min="11" max="11" width="14.453125" style="10" customWidth="1"/>
    <col min="12" max="16384" width="9.08984375" style="10"/>
  </cols>
  <sheetData>
    <row r="1" spans="2:8" x14ac:dyDescent="0.3">
      <c r="B1" s="6" t="s">
        <v>2</v>
      </c>
      <c r="C1" s="1"/>
      <c r="D1" s="1"/>
      <c r="E1" s="1"/>
      <c r="F1" s="1"/>
      <c r="G1" s="5" t="s">
        <v>1</v>
      </c>
    </row>
    <row r="2" spans="2:8" x14ac:dyDescent="0.3">
      <c r="B2" s="4" t="s">
        <v>38</v>
      </c>
      <c r="C2" s="1"/>
      <c r="D2" s="3"/>
      <c r="E2" s="3"/>
      <c r="F2" s="1"/>
      <c r="G2" s="5" t="s">
        <v>53</v>
      </c>
    </row>
    <row r="3" spans="2:8" x14ac:dyDescent="0.3">
      <c r="B3" s="4" t="s">
        <v>0</v>
      </c>
      <c r="C3" s="1"/>
      <c r="D3" s="3"/>
      <c r="E3" s="3"/>
      <c r="F3" s="1"/>
      <c r="G3" s="1"/>
      <c r="H3" s="1"/>
    </row>
    <row r="4" spans="2:8" x14ac:dyDescent="0.3">
      <c r="B4" s="4" t="s">
        <v>39</v>
      </c>
      <c r="C4" s="1"/>
      <c r="D4" s="3"/>
      <c r="E4" s="3"/>
      <c r="F4" s="1"/>
      <c r="G4" s="1"/>
      <c r="H4" s="1"/>
    </row>
    <row r="5" spans="2:8" ht="14.5" thickBot="1" x14ac:dyDescent="0.35">
      <c r="B5" s="2" t="s">
        <v>56</v>
      </c>
      <c r="C5" s="1"/>
      <c r="D5" s="1"/>
      <c r="E5" s="1"/>
      <c r="F5" s="1"/>
      <c r="G5" s="1"/>
      <c r="H5" s="1"/>
    </row>
    <row r="6" spans="2:8" x14ac:dyDescent="0.3">
      <c r="B6" s="1"/>
      <c r="C6" s="8"/>
      <c r="D6" s="8"/>
      <c r="E6" s="8"/>
      <c r="F6" s="8"/>
      <c r="G6" s="8"/>
      <c r="H6" s="8"/>
    </row>
    <row r="7" spans="2:8" x14ac:dyDescent="0.3">
      <c r="B7" s="1"/>
      <c r="C7" s="68" t="s">
        <v>6</v>
      </c>
      <c r="D7" s="11" t="s">
        <v>40</v>
      </c>
      <c r="E7" s="8"/>
      <c r="F7" s="8"/>
      <c r="G7" s="8"/>
      <c r="H7" s="8"/>
    </row>
    <row r="8" spans="2:8" x14ac:dyDescent="0.3">
      <c r="B8" s="8" t="s">
        <v>3</v>
      </c>
      <c r="C8" s="12">
        <v>150790</v>
      </c>
      <c r="D8" s="12">
        <v>178098</v>
      </c>
      <c r="E8" s="7"/>
      <c r="F8" s="7"/>
      <c r="G8" s="7"/>
      <c r="H8" s="7"/>
    </row>
    <row r="9" spans="2:8" x14ac:dyDescent="0.3">
      <c r="B9" s="1"/>
      <c r="E9" s="7"/>
      <c r="F9" s="7"/>
      <c r="G9" s="7"/>
      <c r="H9" s="7"/>
    </row>
    <row r="10" spans="2:8" x14ac:dyDescent="0.3">
      <c r="B10" s="1" t="s">
        <v>4</v>
      </c>
      <c r="C10" s="69">
        <v>0.9</v>
      </c>
      <c r="D10" s="13">
        <v>1</v>
      </c>
      <c r="E10" s="7"/>
      <c r="F10" s="7"/>
      <c r="G10" s="7"/>
      <c r="H10" s="7"/>
    </row>
    <row r="11" spans="2:8" x14ac:dyDescent="0.3">
      <c r="B11" s="1" t="s">
        <v>36</v>
      </c>
      <c r="C11" s="70">
        <f>ROUND(C8*C10,0)</f>
        <v>135711</v>
      </c>
      <c r="D11" s="14">
        <f>ROUND(D8*D10,0)</f>
        <v>178098</v>
      </c>
      <c r="E11" s="7"/>
      <c r="F11" s="7"/>
      <c r="G11" s="7"/>
      <c r="H11" s="7"/>
    </row>
    <row r="12" spans="2:8" x14ac:dyDescent="0.3">
      <c r="B12" s="1"/>
      <c r="E12" s="7"/>
      <c r="F12" s="7"/>
      <c r="G12" s="7"/>
      <c r="H12" s="7"/>
    </row>
    <row r="13" spans="2:8" x14ac:dyDescent="0.3">
      <c r="B13" s="1" t="s">
        <v>5</v>
      </c>
      <c r="C13" s="69">
        <v>0.1</v>
      </c>
      <c r="D13" s="13">
        <v>0</v>
      </c>
      <c r="E13" s="7"/>
      <c r="F13" s="7"/>
      <c r="G13" s="7"/>
      <c r="H13" s="7"/>
    </row>
    <row r="14" spans="2:8" x14ac:dyDescent="0.3">
      <c r="B14" s="1" t="s">
        <v>37</v>
      </c>
      <c r="C14" s="70">
        <f>ROUND(C8*C13,0)</f>
        <v>15079</v>
      </c>
      <c r="D14" s="14">
        <f>ROUND(D8*D13,0)</f>
        <v>0</v>
      </c>
      <c r="E14" s="7"/>
      <c r="F14" s="7"/>
      <c r="G14" s="7"/>
      <c r="H14" s="7"/>
    </row>
    <row r="15" spans="2:8" x14ac:dyDescent="0.3">
      <c r="B15" s="1"/>
      <c r="C15" s="7"/>
      <c r="D15" s="7"/>
      <c r="E15" s="7"/>
      <c r="F15" s="7"/>
      <c r="G15" s="7"/>
      <c r="H15" s="7"/>
    </row>
    <row r="16" spans="2:8" ht="14.5" thickBot="1" x14ac:dyDescent="0.35">
      <c r="B16" s="1"/>
      <c r="C16" s="191" t="s">
        <v>34</v>
      </c>
      <c r="D16" s="191"/>
      <c r="E16" s="191"/>
      <c r="F16" s="191"/>
      <c r="G16" s="7"/>
      <c r="H16" s="7"/>
    </row>
    <row r="17" spans="2:8" ht="15" thickTop="1" thickBot="1" x14ac:dyDescent="0.35">
      <c r="B17" s="1"/>
      <c r="C17" s="15" t="s">
        <v>7</v>
      </c>
      <c r="D17" s="16" t="s">
        <v>8</v>
      </c>
      <c r="E17" s="16"/>
      <c r="F17" s="28" t="s">
        <v>9</v>
      </c>
      <c r="G17" s="7"/>
      <c r="H17" s="7"/>
    </row>
    <row r="18" spans="2:8" ht="14.5" thickTop="1" x14ac:dyDescent="0.3">
      <c r="B18" s="1"/>
      <c r="C18" s="17">
        <v>1</v>
      </c>
      <c r="D18" s="18" t="s">
        <v>10</v>
      </c>
      <c r="E18" s="18"/>
      <c r="F18" s="19">
        <f>C11</f>
        <v>135711</v>
      </c>
      <c r="G18" s="7"/>
      <c r="H18" s="7"/>
    </row>
    <row r="19" spans="2:8" ht="28" x14ac:dyDescent="0.3">
      <c r="B19" s="8"/>
      <c r="C19" s="20">
        <v>2</v>
      </c>
      <c r="D19" s="21" t="s">
        <v>11</v>
      </c>
      <c r="E19" s="22"/>
      <c r="F19" s="23">
        <f>SUM(E24:E34)</f>
        <v>454</v>
      </c>
      <c r="G19" s="9"/>
      <c r="H19" s="9"/>
    </row>
    <row r="20" spans="2:8" ht="14.5" thickBot="1" x14ac:dyDescent="0.35">
      <c r="B20" s="1"/>
      <c r="C20" s="24">
        <v>3</v>
      </c>
      <c r="D20" s="30" t="s">
        <v>12</v>
      </c>
      <c r="E20" s="29"/>
      <c r="F20" s="25">
        <v>12</v>
      </c>
      <c r="G20" s="7"/>
      <c r="H20" s="7"/>
    </row>
    <row r="21" spans="2:8" ht="14.5" thickBot="1" x14ac:dyDescent="0.35">
      <c r="B21" s="1"/>
      <c r="C21" s="26">
        <v>4</v>
      </c>
      <c r="D21" s="32" t="s">
        <v>13</v>
      </c>
      <c r="E21" s="31"/>
      <c r="F21" s="27">
        <f>ROUND(IFERROR((F18/F19)/F20,0),2)</f>
        <v>24.91</v>
      </c>
      <c r="G21" s="7"/>
      <c r="H21" s="7"/>
    </row>
    <row r="22" spans="2:8" ht="15" thickTop="1" thickBot="1" x14ac:dyDescent="0.35">
      <c r="B22" s="1"/>
      <c r="C22" s="7"/>
      <c r="D22" s="7"/>
      <c r="E22" s="7"/>
      <c r="F22" s="7"/>
      <c r="G22" s="7"/>
      <c r="H22" s="7"/>
    </row>
    <row r="23" spans="2:8" ht="14.5" thickBot="1" x14ac:dyDescent="0.35">
      <c r="B23" s="38" t="s">
        <v>17</v>
      </c>
      <c r="C23" s="46" t="s">
        <v>27</v>
      </c>
      <c r="D23" s="46" t="s">
        <v>28</v>
      </c>
      <c r="E23" s="46" t="s">
        <v>29</v>
      </c>
      <c r="F23" s="49" t="s">
        <v>13</v>
      </c>
      <c r="G23" s="53" t="s">
        <v>30</v>
      </c>
      <c r="H23" s="7"/>
    </row>
    <row r="24" spans="2:8" ht="14.5" x14ac:dyDescent="0.35">
      <c r="B24" s="39" t="s">
        <v>18</v>
      </c>
      <c r="C24" s="37">
        <v>335</v>
      </c>
      <c r="D24" s="34">
        <v>1</v>
      </c>
      <c r="E24" s="45">
        <f>C24*D24</f>
        <v>335</v>
      </c>
      <c r="F24" s="50">
        <f>F21</f>
        <v>24.91</v>
      </c>
      <c r="G24" s="48">
        <f t="shared" ref="G24:G34" si="0">F24*C24</f>
        <v>8344.85</v>
      </c>
      <c r="H24" s="7"/>
    </row>
    <row r="25" spans="2:8" ht="14.5" x14ac:dyDescent="0.35">
      <c r="B25" s="40" t="s">
        <v>19</v>
      </c>
      <c r="C25" s="36">
        <v>0</v>
      </c>
      <c r="D25" s="35">
        <v>1.5</v>
      </c>
      <c r="E25" s="42">
        <f t="shared" ref="E25:E34" si="1">C25*D25</f>
        <v>0</v>
      </c>
      <c r="F25" s="51">
        <f>D25*$F$21</f>
        <v>37.365000000000002</v>
      </c>
      <c r="G25" s="43">
        <f t="shared" si="0"/>
        <v>0</v>
      </c>
      <c r="H25" s="7"/>
    </row>
    <row r="26" spans="2:8" ht="14.5" x14ac:dyDescent="0.35">
      <c r="B26" s="40" t="s">
        <v>20</v>
      </c>
      <c r="C26" s="36">
        <v>0</v>
      </c>
      <c r="D26" s="35">
        <v>2.5</v>
      </c>
      <c r="E26" s="42">
        <f>C26*D26</f>
        <v>0</v>
      </c>
      <c r="F26" s="51">
        <f t="shared" ref="F26:F34" si="2">D26*$F$21</f>
        <v>62.274999999999999</v>
      </c>
      <c r="G26" s="43">
        <f t="shared" si="0"/>
        <v>0</v>
      </c>
      <c r="H26" s="7"/>
    </row>
    <row r="27" spans="2:8" ht="14.5" x14ac:dyDescent="0.35">
      <c r="B27" s="40" t="s">
        <v>21</v>
      </c>
      <c r="C27" s="36">
        <v>3</v>
      </c>
      <c r="D27" s="35">
        <v>5</v>
      </c>
      <c r="E27" s="42">
        <f t="shared" si="1"/>
        <v>15</v>
      </c>
      <c r="F27" s="51">
        <f t="shared" si="2"/>
        <v>124.55</v>
      </c>
      <c r="G27" s="43">
        <f>F27*C27</f>
        <v>373.65</v>
      </c>
      <c r="H27" s="7"/>
    </row>
    <row r="28" spans="2:8" ht="14.5" x14ac:dyDescent="0.35">
      <c r="B28" s="40" t="s">
        <v>22</v>
      </c>
      <c r="C28" s="36">
        <v>3</v>
      </c>
      <c r="D28" s="35">
        <v>8</v>
      </c>
      <c r="E28" s="42">
        <f t="shared" si="1"/>
        <v>24</v>
      </c>
      <c r="F28" s="51">
        <f>D28*$F$21</f>
        <v>199.28</v>
      </c>
      <c r="G28" s="43">
        <f t="shared" si="0"/>
        <v>597.84</v>
      </c>
      <c r="H28" s="7"/>
    </row>
    <row r="29" spans="2:8" ht="14.5" x14ac:dyDescent="0.35">
      <c r="B29" s="40" t="s">
        <v>23</v>
      </c>
      <c r="C29" s="36">
        <v>0</v>
      </c>
      <c r="D29" s="35">
        <v>15</v>
      </c>
      <c r="E29" s="42">
        <f>C29*D29</f>
        <v>0</v>
      </c>
      <c r="F29" s="51">
        <f t="shared" si="2"/>
        <v>373.65</v>
      </c>
      <c r="G29" s="43">
        <f t="shared" si="0"/>
        <v>0</v>
      </c>
      <c r="H29" s="7"/>
    </row>
    <row r="30" spans="2:8" ht="14.5" x14ac:dyDescent="0.35">
      <c r="B30" s="40" t="s">
        <v>24</v>
      </c>
      <c r="C30" s="36">
        <v>0</v>
      </c>
      <c r="D30" s="35">
        <v>25</v>
      </c>
      <c r="E30" s="42">
        <f>C30*D30</f>
        <v>0</v>
      </c>
      <c r="F30" s="51">
        <f t="shared" si="2"/>
        <v>622.75</v>
      </c>
      <c r="G30" s="43">
        <f t="shared" si="0"/>
        <v>0</v>
      </c>
      <c r="H30" s="7"/>
    </row>
    <row r="31" spans="2:8" ht="14.5" x14ac:dyDescent="0.35">
      <c r="B31" s="40" t="s">
        <v>25</v>
      </c>
      <c r="C31" s="36">
        <v>0</v>
      </c>
      <c r="D31" s="35">
        <v>50</v>
      </c>
      <c r="E31" s="42">
        <f t="shared" si="1"/>
        <v>0</v>
      </c>
      <c r="F31" s="51">
        <f t="shared" si="2"/>
        <v>1245.5</v>
      </c>
      <c r="G31" s="43">
        <f t="shared" si="0"/>
        <v>0</v>
      </c>
      <c r="H31" s="7"/>
    </row>
    <row r="32" spans="2:8" ht="14.5" x14ac:dyDescent="0.35">
      <c r="B32" s="59" t="s">
        <v>26</v>
      </c>
      <c r="C32" s="60">
        <v>1</v>
      </c>
      <c r="D32" s="61">
        <v>80</v>
      </c>
      <c r="E32" s="62">
        <f t="shared" si="1"/>
        <v>80</v>
      </c>
      <c r="F32" s="64">
        <f t="shared" si="2"/>
        <v>1992.8</v>
      </c>
      <c r="G32" s="63">
        <f>F32*C32</f>
        <v>1992.8</v>
      </c>
      <c r="H32" s="7"/>
    </row>
    <row r="33" spans="2:11" ht="14.5" x14ac:dyDescent="0.35">
      <c r="B33" s="59" t="s">
        <v>31</v>
      </c>
      <c r="C33" s="60">
        <v>0</v>
      </c>
      <c r="D33" s="61">
        <v>115</v>
      </c>
      <c r="E33" s="62">
        <f t="shared" si="1"/>
        <v>0</v>
      </c>
      <c r="F33" s="64">
        <f t="shared" si="2"/>
        <v>2864.65</v>
      </c>
      <c r="G33" s="43">
        <f>F33*C33</f>
        <v>0</v>
      </c>
      <c r="H33" s="7"/>
    </row>
    <row r="34" spans="2:11" ht="15" thickBot="1" x14ac:dyDescent="0.4">
      <c r="B34" s="41" t="s">
        <v>32</v>
      </c>
      <c r="C34" s="54">
        <v>0</v>
      </c>
      <c r="D34" s="55">
        <v>215</v>
      </c>
      <c r="E34" s="47">
        <f t="shared" si="1"/>
        <v>0</v>
      </c>
      <c r="F34" s="52">
        <f t="shared" si="2"/>
        <v>5355.65</v>
      </c>
      <c r="G34" s="44">
        <f t="shared" si="0"/>
        <v>0</v>
      </c>
      <c r="H34" s="7"/>
    </row>
    <row r="35" spans="2:11" ht="15" thickBot="1" x14ac:dyDescent="0.4">
      <c r="B35" s="1"/>
      <c r="C35" s="56"/>
      <c r="D35" s="57"/>
      <c r="E35" s="58"/>
      <c r="F35"/>
      <c r="G35" s="44">
        <f>SUM(G24:G34)*12</f>
        <v>135709.68</v>
      </c>
      <c r="H35" s="7"/>
    </row>
    <row r="36" spans="2:11" x14ac:dyDescent="0.3">
      <c r="B36" s="1"/>
      <c r="C36" s="7"/>
      <c r="D36" s="7"/>
      <c r="E36" s="7"/>
      <c r="F36" s="7"/>
      <c r="G36" s="7"/>
      <c r="H36" s="7"/>
    </row>
    <row r="37" spans="2:11" ht="14.5" thickBot="1" x14ac:dyDescent="0.35">
      <c r="B37" s="1"/>
      <c r="C37" s="9"/>
      <c r="D37" s="197" t="s">
        <v>35</v>
      </c>
      <c r="E37" s="197"/>
      <c r="F37" s="197"/>
      <c r="G37" s="7"/>
      <c r="H37" s="7"/>
    </row>
    <row r="38" spans="2:11" ht="33" customHeight="1" thickBot="1" x14ac:dyDescent="0.35">
      <c r="C38" s="83"/>
      <c r="D38" s="85" t="s">
        <v>14</v>
      </c>
      <c r="E38" s="65" t="s">
        <v>15</v>
      </c>
      <c r="F38" s="66" t="s">
        <v>16</v>
      </c>
      <c r="G38" s="9"/>
      <c r="H38" s="71"/>
      <c r="I38" s="72"/>
      <c r="J38" s="72"/>
      <c r="K38" s="73"/>
    </row>
    <row r="39" spans="2:11" ht="14.5" thickBot="1" x14ac:dyDescent="0.35">
      <c r="C39" s="84"/>
      <c r="D39" s="86">
        <v>0.33</v>
      </c>
      <c r="E39" s="77">
        <f>30712800+15500000</f>
        <v>46212800</v>
      </c>
      <c r="F39" s="78">
        <f>(D39*E39)/1000</f>
        <v>15250.224</v>
      </c>
      <c r="H39" s="74"/>
      <c r="J39" s="75"/>
      <c r="K39" s="33"/>
    </row>
    <row r="40" spans="2:11" x14ac:dyDescent="0.3">
      <c r="E40" s="67">
        <f>E39/1000</f>
        <v>46212.800000000003</v>
      </c>
      <c r="F40" s="33"/>
      <c r="K40" s="76"/>
    </row>
    <row r="41" spans="2:11" ht="14.5" thickBot="1" x14ac:dyDescent="0.35">
      <c r="E41" s="87">
        <f>C14/E40</f>
        <v>0.32629487934078866</v>
      </c>
    </row>
    <row r="42" spans="2:11" x14ac:dyDescent="0.3">
      <c r="F42" s="192" t="s">
        <v>33</v>
      </c>
      <c r="G42" s="196"/>
    </row>
    <row r="43" spans="2:11" ht="14.5" thickBot="1" x14ac:dyDescent="0.35">
      <c r="F43" s="194">
        <f>G35+F39</f>
        <v>150959.90399999998</v>
      </c>
      <c r="G43" s="195"/>
    </row>
    <row r="44" spans="2:11" ht="14.5" thickBot="1" x14ac:dyDescent="0.35"/>
    <row r="45" spans="2:11" x14ac:dyDescent="0.3">
      <c r="B45" s="6" t="s">
        <v>2</v>
      </c>
      <c r="C45" s="1"/>
      <c r="D45" s="1"/>
      <c r="E45" s="1"/>
      <c r="F45" s="1"/>
      <c r="G45" s="5" t="s">
        <v>1</v>
      </c>
    </row>
    <row r="46" spans="2:11" x14ac:dyDescent="0.3">
      <c r="B46" s="4" t="s">
        <v>38</v>
      </c>
      <c r="C46" s="1"/>
      <c r="D46" s="3"/>
      <c r="E46" s="3"/>
      <c r="F46" s="1"/>
      <c r="G46" s="5" t="s">
        <v>52</v>
      </c>
    </row>
    <row r="47" spans="2:11" x14ac:dyDescent="0.3">
      <c r="B47" s="4" t="s">
        <v>0</v>
      </c>
      <c r="C47" s="1"/>
      <c r="D47" s="3"/>
      <c r="E47" s="3"/>
      <c r="F47" s="1"/>
      <c r="G47" s="1"/>
    </row>
    <row r="48" spans="2:11" x14ac:dyDescent="0.3">
      <c r="B48" s="4" t="s">
        <v>39</v>
      </c>
      <c r="C48" s="1"/>
      <c r="D48" s="3"/>
      <c r="E48" s="3"/>
      <c r="F48" s="1"/>
      <c r="G48" s="1"/>
    </row>
    <row r="49" spans="2:7" ht="14.5" thickBot="1" x14ac:dyDescent="0.35">
      <c r="B49" s="2" t="s">
        <v>57</v>
      </c>
      <c r="C49" s="1"/>
      <c r="D49" s="1"/>
      <c r="E49" s="1"/>
      <c r="F49" s="1"/>
      <c r="G49" s="1"/>
    </row>
    <row r="50" spans="2:7" x14ac:dyDescent="0.3">
      <c r="B50" s="1"/>
      <c r="C50" s="8"/>
      <c r="D50" s="8"/>
    </row>
    <row r="51" spans="2:7" x14ac:dyDescent="0.3">
      <c r="B51" s="1"/>
      <c r="C51" s="68" t="s">
        <v>6</v>
      </c>
      <c r="D51" s="11" t="s">
        <v>40</v>
      </c>
    </row>
    <row r="52" spans="2:7" x14ac:dyDescent="0.3">
      <c r="B52" s="8" t="s">
        <v>3</v>
      </c>
      <c r="C52" s="12">
        <f>C8</f>
        <v>150790</v>
      </c>
      <c r="D52" s="12">
        <f>D8</f>
        <v>178098</v>
      </c>
    </row>
    <row r="53" spans="2:7" x14ac:dyDescent="0.3">
      <c r="B53" s="1"/>
    </row>
    <row r="54" spans="2:7" x14ac:dyDescent="0.3">
      <c r="B54" s="1" t="s">
        <v>4</v>
      </c>
      <c r="C54" s="69">
        <f>C10</f>
        <v>0.9</v>
      </c>
      <c r="D54" s="69">
        <f>D10</f>
        <v>1</v>
      </c>
    </row>
    <row r="55" spans="2:7" x14ac:dyDescent="0.3">
      <c r="B55" s="1" t="s">
        <v>36</v>
      </c>
      <c r="C55" s="70">
        <f>ROUND(C52*C54,0)</f>
        <v>135711</v>
      </c>
      <c r="D55" s="14">
        <f>ROUND(D52*D54,0)</f>
        <v>178098</v>
      </c>
    </row>
    <row r="56" spans="2:7" x14ac:dyDescent="0.3">
      <c r="B56" s="1"/>
    </row>
    <row r="57" spans="2:7" x14ac:dyDescent="0.3">
      <c r="B57" s="1" t="s">
        <v>5</v>
      </c>
      <c r="C57" s="69">
        <f>C13</f>
        <v>0.1</v>
      </c>
      <c r="D57" s="69">
        <f>D13</f>
        <v>0</v>
      </c>
    </row>
    <row r="58" spans="2:7" x14ac:dyDescent="0.3">
      <c r="B58" s="1" t="s">
        <v>37</v>
      </c>
      <c r="C58" s="70">
        <f>ROUND(C52*C57,0)</f>
        <v>15079</v>
      </c>
      <c r="D58" s="14">
        <f>ROUND(D52*D57,0)</f>
        <v>0</v>
      </c>
    </row>
    <row r="60" spans="2:7" ht="14.5" thickBot="1" x14ac:dyDescent="0.35">
      <c r="B60" s="1"/>
      <c r="C60" s="191" t="s">
        <v>47</v>
      </c>
      <c r="D60" s="191"/>
      <c r="E60" s="191"/>
      <c r="F60" s="191"/>
      <c r="G60" s="7"/>
    </row>
    <row r="61" spans="2:7" ht="15" thickTop="1" thickBot="1" x14ac:dyDescent="0.35">
      <c r="B61" s="1"/>
      <c r="C61" s="15" t="s">
        <v>7</v>
      </c>
      <c r="D61" s="16" t="s">
        <v>8</v>
      </c>
      <c r="E61" s="16"/>
      <c r="F61" s="28" t="s">
        <v>9</v>
      </c>
      <c r="G61" s="7"/>
    </row>
    <row r="62" spans="2:7" ht="14.5" thickTop="1" x14ac:dyDescent="0.3">
      <c r="B62" s="1"/>
      <c r="C62" s="17">
        <v>1</v>
      </c>
      <c r="D62" s="18" t="s">
        <v>10</v>
      </c>
      <c r="E62" s="18"/>
      <c r="F62" s="19">
        <f>D55</f>
        <v>178098</v>
      </c>
      <c r="G62" s="7"/>
    </row>
    <row r="63" spans="2:7" ht="28" x14ac:dyDescent="0.3">
      <c r="B63" s="8"/>
      <c r="C63" s="20">
        <v>2</v>
      </c>
      <c r="D63" s="21" t="s">
        <v>11</v>
      </c>
      <c r="E63" s="22"/>
      <c r="F63" s="91">
        <f>SUM(E68:E78)</f>
        <v>444</v>
      </c>
      <c r="G63" s="9"/>
    </row>
    <row r="64" spans="2:7" ht="14.5" thickBot="1" x14ac:dyDescent="0.35">
      <c r="B64" s="1"/>
      <c r="C64" s="24">
        <v>3</v>
      </c>
      <c r="D64" s="30" t="s">
        <v>12</v>
      </c>
      <c r="E64" s="29"/>
      <c r="F64" s="25">
        <v>12</v>
      </c>
      <c r="G64" s="7"/>
    </row>
    <row r="65" spans="2:7" ht="14.5" thickBot="1" x14ac:dyDescent="0.35">
      <c r="B65" s="1"/>
      <c r="C65" s="26">
        <v>4</v>
      </c>
      <c r="D65" s="32" t="s">
        <v>13</v>
      </c>
      <c r="E65" s="31"/>
      <c r="F65" s="92">
        <f>ROUND(IFERROR((F62/F63)/F64,0),2)</f>
        <v>33.43</v>
      </c>
      <c r="G65" s="7"/>
    </row>
    <row r="66" spans="2:7" ht="15" thickTop="1" thickBot="1" x14ac:dyDescent="0.35">
      <c r="B66" s="1"/>
      <c r="C66" s="7"/>
      <c r="D66" s="7"/>
      <c r="E66" s="7"/>
      <c r="F66" s="7"/>
      <c r="G66" s="7"/>
    </row>
    <row r="67" spans="2:7" ht="14.5" thickBot="1" x14ac:dyDescent="0.35">
      <c r="B67" s="38" t="s">
        <v>17</v>
      </c>
      <c r="C67" s="46" t="s">
        <v>27</v>
      </c>
      <c r="D67" s="46" t="s">
        <v>28</v>
      </c>
      <c r="E67" s="46" t="s">
        <v>29</v>
      </c>
      <c r="F67" s="49" t="s">
        <v>13</v>
      </c>
      <c r="G67" s="53" t="s">
        <v>30</v>
      </c>
    </row>
    <row r="68" spans="2:7" ht="14.5" x14ac:dyDescent="0.35">
      <c r="B68" s="39" t="s">
        <v>18</v>
      </c>
      <c r="C68" s="37">
        <v>335</v>
      </c>
      <c r="D68" s="34">
        <v>1</v>
      </c>
      <c r="E68" s="45">
        <f t="shared" ref="E68:E78" si="3">C68*D68</f>
        <v>335</v>
      </c>
      <c r="F68" s="50">
        <f>F65</f>
        <v>33.43</v>
      </c>
      <c r="G68" s="48">
        <f t="shared" ref="G68:G78" si="4">F68*C68</f>
        <v>11199.05</v>
      </c>
    </row>
    <row r="69" spans="2:7" ht="14.5" x14ac:dyDescent="0.35">
      <c r="B69" s="40" t="s">
        <v>19</v>
      </c>
      <c r="C69" s="36">
        <v>0</v>
      </c>
      <c r="D69" s="35">
        <v>1.5</v>
      </c>
      <c r="E69" s="42">
        <f t="shared" si="3"/>
        <v>0</v>
      </c>
      <c r="F69" s="51">
        <f>D69*$F$65</f>
        <v>50.144999999999996</v>
      </c>
      <c r="G69" s="43">
        <f t="shared" si="4"/>
        <v>0</v>
      </c>
    </row>
    <row r="70" spans="2:7" ht="14.5" x14ac:dyDescent="0.35">
      <c r="B70" s="40" t="s">
        <v>20</v>
      </c>
      <c r="C70" s="36">
        <v>0</v>
      </c>
      <c r="D70" s="35">
        <v>2.5</v>
      </c>
      <c r="E70" s="42">
        <f t="shared" si="3"/>
        <v>0</v>
      </c>
      <c r="F70" s="51">
        <f t="shared" ref="F70:F77" si="5">D70*$F$65</f>
        <v>83.575000000000003</v>
      </c>
      <c r="G70" s="43">
        <f t="shared" si="4"/>
        <v>0</v>
      </c>
    </row>
    <row r="71" spans="2:7" ht="14.5" x14ac:dyDescent="0.35">
      <c r="B71" s="40" t="s">
        <v>21</v>
      </c>
      <c r="C71" s="88">
        <v>1</v>
      </c>
      <c r="D71" s="89">
        <v>5</v>
      </c>
      <c r="E71" s="90">
        <f t="shared" si="3"/>
        <v>5</v>
      </c>
      <c r="F71" s="51">
        <f t="shared" si="5"/>
        <v>167.15</v>
      </c>
      <c r="G71" s="43">
        <f t="shared" si="4"/>
        <v>167.15</v>
      </c>
    </row>
    <row r="72" spans="2:7" ht="14.5" x14ac:dyDescent="0.35">
      <c r="B72" s="40" t="s">
        <v>22</v>
      </c>
      <c r="C72" s="36">
        <v>3</v>
      </c>
      <c r="D72" s="35">
        <v>8</v>
      </c>
      <c r="E72" s="42">
        <f t="shared" si="3"/>
        <v>24</v>
      </c>
      <c r="F72" s="51">
        <f t="shared" si="5"/>
        <v>267.44</v>
      </c>
      <c r="G72" s="43">
        <f t="shared" si="4"/>
        <v>802.31999999999994</v>
      </c>
    </row>
    <row r="73" spans="2:7" ht="14.5" x14ac:dyDescent="0.35">
      <c r="B73" s="40" t="s">
        <v>23</v>
      </c>
      <c r="C73" s="36">
        <v>0</v>
      </c>
      <c r="D73" s="35">
        <v>15</v>
      </c>
      <c r="E73" s="42">
        <f t="shared" si="3"/>
        <v>0</v>
      </c>
      <c r="F73" s="51">
        <f t="shared" si="5"/>
        <v>501.45</v>
      </c>
      <c r="G73" s="43">
        <f t="shared" si="4"/>
        <v>0</v>
      </c>
    </row>
    <row r="74" spans="2:7" ht="14.5" x14ac:dyDescent="0.35">
      <c r="B74" s="40" t="s">
        <v>24</v>
      </c>
      <c r="C74" s="36">
        <v>0</v>
      </c>
      <c r="D74" s="35">
        <v>25</v>
      </c>
      <c r="E74" s="42">
        <f t="shared" si="3"/>
        <v>0</v>
      </c>
      <c r="F74" s="51">
        <f>D74*$F$65</f>
        <v>835.75</v>
      </c>
      <c r="G74" s="43">
        <f t="shared" si="4"/>
        <v>0</v>
      </c>
    </row>
    <row r="75" spans="2:7" ht="14.5" x14ac:dyDescent="0.35">
      <c r="B75" s="40" t="s">
        <v>25</v>
      </c>
      <c r="C75" s="36">
        <v>0</v>
      </c>
      <c r="D75" s="35">
        <v>50</v>
      </c>
      <c r="E75" s="42">
        <f t="shared" si="3"/>
        <v>0</v>
      </c>
      <c r="F75" s="51">
        <f t="shared" si="5"/>
        <v>1671.5</v>
      </c>
      <c r="G75" s="43">
        <f t="shared" si="4"/>
        <v>0</v>
      </c>
    </row>
    <row r="76" spans="2:7" ht="14.5" x14ac:dyDescent="0.35">
      <c r="B76" s="59" t="s">
        <v>26</v>
      </c>
      <c r="C76" s="60">
        <v>1</v>
      </c>
      <c r="D76" s="61">
        <v>80</v>
      </c>
      <c r="E76" s="62">
        <f t="shared" si="3"/>
        <v>80</v>
      </c>
      <c r="F76" s="51">
        <f>D76*$F$65</f>
        <v>2674.4</v>
      </c>
      <c r="G76" s="63">
        <f t="shared" si="4"/>
        <v>2674.4</v>
      </c>
    </row>
    <row r="77" spans="2:7" ht="14.5" x14ac:dyDescent="0.35">
      <c r="B77" s="59" t="s">
        <v>31</v>
      </c>
      <c r="C77" s="60">
        <v>0</v>
      </c>
      <c r="D77" s="61">
        <v>115</v>
      </c>
      <c r="E77" s="62">
        <f t="shared" si="3"/>
        <v>0</v>
      </c>
      <c r="F77" s="51">
        <f t="shared" si="5"/>
        <v>3844.45</v>
      </c>
      <c r="G77" s="43">
        <f t="shared" si="4"/>
        <v>0</v>
      </c>
    </row>
    <row r="78" spans="2:7" ht="15" thickBot="1" x14ac:dyDescent="0.4">
      <c r="B78" s="41" t="s">
        <v>32</v>
      </c>
      <c r="C78" s="54">
        <v>0</v>
      </c>
      <c r="D78" s="55">
        <v>215</v>
      </c>
      <c r="E78" s="47">
        <f t="shared" si="3"/>
        <v>0</v>
      </c>
      <c r="F78" s="52">
        <f>D78*$F$21</f>
        <v>5355.65</v>
      </c>
      <c r="G78" s="44">
        <f t="shared" si="4"/>
        <v>0</v>
      </c>
    </row>
    <row r="79" spans="2:7" ht="15" thickBot="1" x14ac:dyDescent="0.4">
      <c r="B79" s="1"/>
      <c r="C79" s="56"/>
      <c r="D79" s="57"/>
      <c r="E79" s="58"/>
      <c r="F79"/>
      <c r="G79" s="44">
        <f>SUM(G68:G78)*12</f>
        <v>178115.03999999998</v>
      </c>
    </row>
    <row r="80" spans="2:7" ht="14.5" thickBot="1" x14ac:dyDescent="0.35"/>
    <row r="81" spans="2:7" x14ac:dyDescent="0.3">
      <c r="F81" s="192" t="s">
        <v>33</v>
      </c>
      <c r="G81" s="193"/>
    </row>
    <row r="82" spans="2:7" ht="14.5" thickBot="1" x14ac:dyDescent="0.35">
      <c r="F82" s="194">
        <f>G79</f>
        <v>178115.03999999998</v>
      </c>
      <c r="G82" s="195"/>
    </row>
    <row r="83" spans="2:7" ht="14.5" thickBot="1" x14ac:dyDescent="0.35"/>
    <row r="84" spans="2:7" x14ac:dyDescent="0.3">
      <c r="B84" s="6" t="s">
        <v>2</v>
      </c>
      <c r="C84" s="1"/>
      <c r="D84" s="1"/>
      <c r="E84" s="1"/>
      <c r="F84" s="1"/>
      <c r="G84" s="5" t="s">
        <v>1</v>
      </c>
    </row>
    <row r="85" spans="2:7" x14ac:dyDescent="0.3">
      <c r="B85" s="4" t="s">
        <v>38</v>
      </c>
      <c r="C85" s="1"/>
      <c r="D85" s="3"/>
      <c r="E85" s="3"/>
      <c r="F85" s="1"/>
      <c r="G85" s="5" t="s">
        <v>51</v>
      </c>
    </row>
    <row r="86" spans="2:7" x14ac:dyDescent="0.3">
      <c r="B86" s="4" t="s">
        <v>0</v>
      </c>
      <c r="C86" s="1"/>
      <c r="D86" s="3"/>
      <c r="E86" s="3"/>
      <c r="F86" s="1"/>
      <c r="G86" s="1"/>
    </row>
    <row r="87" spans="2:7" x14ac:dyDescent="0.3">
      <c r="B87" s="4" t="s">
        <v>39</v>
      </c>
      <c r="C87" s="1"/>
      <c r="D87" s="3"/>
      <c r="E87" s="3"/>
      <c r="F87" s="1"/>
      <c r="G87" s="1"/>
    </row>
    <row r="88" spans="2:7" ht="14.5" thickBot="1" x14ac:dyDescent="0.35">
      <c r="B88" s="2" t="s">
        <v>43</v>
      </c>
      <c r="C88" s="1"/>
      <c r="D88" s="1"/>
      <c r="E88" s="1"/>
      <c r="F88" s="1"/>
      <c r="G88" s="1"/>
    </row>
    <row r="89" spans="2:7" x14ac:dyDescent="0.3">
      <c r="B89" s="1"/>
      <c r="C89" s="8"/>
      <c r="D89" s="8"/>
      <c r="E89" s="8"/>
      <c r="F89" s="8"/>
      <c r="G89" s="8"/>
    </row>
    <row r="90" spans="2:7" x14ac:dyDescent="0.3">
      <c r="B90" s="8" t="s">
        <v>41</v>
      </c>
      <c r="C90" s="79">
        <v>108653.68</v>
      </c>
      <c r="D90" s="8"/>
      <c r="E90" s="8"/>
      <c r="F90" s="8"/>
      <c r="G90" s="8"/>
    </row>
    <row r="91" spans="2:7" x14ac:dyDescent="0.3">
      <c r="B91" s="8" t="s">
        <v>42</v>
      </c>
      <c r="C91" s="79">
        <f>C90/3</f>
        <v>36217.893333333333</v>
      </c>
      <c r="D91" s="8"/>
      <c r="E91" s="8"/>
      <c r="F91" s="8"/>
      <c r="G91" s="8"/>
    </row>
    <row r="92" spans="2:7" x14ac:dyDescent="0.3">
      <c r="B92" s="1"/>
      <c r="C92" s="68" t="s">
        <v>6</v>
      </c>
      <c r="D92" s="11" t="s">
        <v>40</v>
      </c>
      <c r="E92" s="8"/>
      <c r="F92" s="8"/>
      <c r="G92" s="8"/>
    </row>
    <row r="93" spans="2:7" x14ac:dyDescent="0.3">
      <c r="B93" s="8" t="s">
        <v>42</v>
      </c>
      <c r="C93" s="12">
        <f>C91*(C8/(C8+D8))</f>
        <v>16605.337183884283</v>
      </c>
      <c r="D93" s="12">
        <f>C91*(D8/(C8+D8))</f>
        <v>19612.556149449054</v>
      </c>
      <c r="E93" s="7"/>
      <c r="F93" s="7"/>
      <c r="G93" s="7"/>
    </row>
    <row r="94" spans="2:7" x14ac:dyDescent="0.3">
      <c r="B94" s="1"/>
      <c r="C94" s="7"/>
      <c r="D94" s="7"/>
      <c r="E94" s="7"/>
      <c r="F94" s="7"/>
      <c r="G94" s="7"/>
    </row>
    <row r="95" spans="2:7" ht="14.5" thickBot="1" x14ac:dyDescent="0.35">
      <c r="B95" s="1"/>
      <c r="C95" s="191" t="s">
        <v>45</v>
      </c>
      <c r="D95" s="191"/>
      <c r="E95" s="191"/>
      <c r="F95" s="191"/>
      <c r="G95" s="7"/>
    </row>
    <row r="96" spans="2:7" ht="15" thickTop="1" thickBot="1" x14ac:dyDescent="0.35">
      <c r="B96" s="1"/>
      <c r="C96" s="15" t="s">
        <v>7</v>
      </c>
      <c r="D96" s="16" t="s">
        <v>8</v>
      </c>
      <c r="E96" s="16"/>
      <c r="F96" s="28" t="s">
        <v>9</v>
      </c>
      <c r="G96" s="7"/>
    </row>
    <row r="97" spans="2:7" ht="14.5" thickTop="1" x14ac:dyDescent="0.3">
      <c r="B97" s="1"/>
      <c r="C97" s="17">
        <v>1</v>
      </c>
      <c r="D97" s="18" t="s">
        <v>10</v>
      </c>
      <c r="E97" s="18"/>
      <c r="F97" s="19">
        <f>C93</f>
        <v>16605.337183884283</v>
      </c>
      <c r="G97" s="7"/>
    </row>
    <row r="98" spans="2:7" ht="28" x14ac:dyDescent="0.3">
      <c r="B98" s="8"/>
      <c r="C98" s="20">
        <v>2</v>
      </c>
      <c r="D98" s="21" t="s">
        <v>11</v>
      </c>
      <c r="E98" s="22"/>
      <c r="F98" s="23">
        <f>119+335</f>
        <v>454</v>
      </c>
      <c r="G98" s="9"/>
    </row>
    <row r="99" spans="2:7" ht="14.5" thickBot="1" x14ac:dyDescent="0.35">
      <c r="B99" s="1"/>
      <c r="C99" s="24">
        <v>3</v>
      </c>
      <c r="D99" s="30" t="s">
        <v>12</v>
      </c>
      <c r="E99" s="29"/>
      <c r="F99" s="25">
        <v>12</v>
      </c>
      <c r="G99" s="7"/>
    </row>
    <row r="100" spans="2:7" ht="14.5" thickBot="1" x14ac:dyDescent="0.35">
      <c r="B100" s="1"/>
      <c r="C100" s="26">
        <v>4</v>
      </c>
      <c r="D100" s="32" t="s">
        <v>13</v>
      </c>
      <c r="E100" s="31"/>
      <c r="F100" s="27">
        <f>ROUND(IFERROR((F97/F98)/F99,0),2)</f>
        <v>3.05</v>
      </c>
      <c r="G100" s="7"/>
    </row>
    <row r="101" spans="2:7" ht="15" thickTop="1" thickBot="1" x14ac:dyDescent="0.35">
      <c r="B101" s="1"/>
      <c r="C101" s="7"/>
      <c r="D101" s="7"/>
      <c r="E101" s="7"/>
      <c r="F101" s="7"/>
      <c r="G101" s="7"/>
    </row>
    <row r="102" spans="2:7" ht="14.5" thickBot="1" x14ac:dyDescent="0.35">
      <c r="B102" s="38" t="s">
        <v>17</v>
      </c>
      <c r="C102" s="46" t="s">
        <v>27</v>
      </c>
      <c r="D102" s="46" t="s">
        <v>28</v>
      </c>
      <c r="E102" s="46" t="s">
        <v>29</v>
      </c>
      <c r="F102" s="81" t="s">
        <v>54</v>
      </c>
      <c r="G102" s="82" t="s">
        <v>55</v>
      </c>
    </row>
    <row r="103" spans="2:7" ht="14.5" x14ac:dyDescent="0.35">
      <c r="B103" s="39" t="s">
        <v>18</v>
      </c>
      <c r="C103" s="37">
        <v>335</v>
      </c>
      <c r="D103" s="34">
        <v>1</v>
      </c>
      <c r="E103" s="45">
        <f>C103*D103</f>
        <v>335</v>
      </c>
      <c r="F103" s="50">
        <f>F100</f>
        <v>3.05</v>
      </c>
      <c r="G103" s="48">
        <f>F103*C103</f>
        <v>1021.7499999999999</v>
      </c>
    </row>
    <row r="104" spans="2:7" ht="14.5" x14ac:dyDescent="0.35">
      <c r="B104" s="40" t="s">
        <v>19</v>
      </c>
      <c r="C104" s="36">
        <v>0</v>
      </c>
      <c r="D104" s="35">
        <v>1.5</v>
      </c>
      <c r="E104" s="42">
        <f t="shared" ref="E104" si="6">C104*D104</f>
        <v>0</v>
      </c>
      <c r="F104" s="51">
        <f>D104*$F$100</f>
        <v>4.5749999999999993</v>
      </c>
      <c r="G104" s="43">
        <f t="shared" ref="G104:G105" si="7">F104*C104</f>
        <v>0</v>
      </c>
    </row>
    <row r="105" spans="2:7" ht="14.5" x14ac:dyDescent="0.35">
      <c r="B105" s="40" t="s">
        <v>20</v>
      </c>
      <c r="C105" s="36">
        <v>0</v>
      </c>
      <c r="D105" s="35">
        <v>2.5</v>
      </c>
      <c r="E105" s="42">
        <f>C105*D105</f>
        <v>0</v>
      </c>
      <c r="F105" s="51">
        <f t="shared" ref="F105:F112" si="8">D105*$F$100</f>
        <v>7.625</v>
      </c>
      <c r="G105" s="43">
        <f t="shared" si="7"/>
        <v>0</v>
      </c>
    </row>
    <row r="106" spans="2:7" ht="14.5" x14ac:dyDescent="0.35">
      <c r="B106" s="40" t="s">
        <v>21</v>
      </c>
      <c r="C106" s="36">
        <v>3</v>
      </c>
      <c r="D106" s="35">
        <v>5</v>
      </c>
      <c r="E106" s="42">
        <f t="shared" ref="E106:E107" si="9">C106*D106</f>
        <v>15</v>
      </c>
      <c r="F106" s="51">
        <f t="shared" si="8"/>
        <v>15.25</v>
      </c>
      <c r="G106" s="43">
        <f>F106*C106</f>
        <v>45.75</v>
      </c>
    </row>
    <row r="107" spans="2:7" ht="14.5" x14ac:dyDescent="0.35">
      <c r="B107" s="40" t="s">
        <v>22</v>
      </c>
      <c r="C107" s="36">
        <v>3</v>
      </c>
      <c r="D107" s="35">
        <v>8</v>
      </c>
      <c r="E107" s="42">
        <f t="shared" si="9"/>
        <v>24</v>
      </c>
      <c r="F107" s="51">
        <f t="shared" si="8"/>
        <v>24.4</v>
      </c>
      <c r="G107" s="43">
        <f t="shared" ref="G107:G110" si="10">F107*C107</f>
        <v>73.199999999999989</v>
      </c>
    </row>
    <row r="108" spans="2:7" ht="14.5" x14ac:dyDescent="0.35">
      <c r="B108" s="40" t="s">
        <v>23</v>
      </c>
      <c r="C108" s="36">
        <v>0</v>
      </c>
      <c r="D108" s="35">
        <v>15</v>
      </c>
      <c r="E108" s="42">
        <f>C108*D108</f>
        <v>0</v>
      </c>
      <c r="F108" s="51">
        <f t="shared" si="8"/>
        <v>45.75</v>
      </c>
      <c r="G108" s="43">
        <f t="shared" si="10"/>
        <v>0</v>
      </c>
    </row>
    <row r="109" spans="2:7" ht="14.5" x14ac:dyDescent="0.35">
      <c r="B109" s="40" t="s">
        <v>24</v>
      </c>
      <c r="C109" s="36">
        <v>0</v>
      </c>
      <c r="D109" s="35">
        <v>25</v>
      </c>
      <c r="E109" s="42">
        <f>C109*D109</f>
        <v>0</v>
      </c>
      <c r="F109" s="51">
        <f t="shared" si="8"/>
        <v>76.25</v>
      </c>
      <c r="G109" s="43">
        <f t="shared" si="10"/>
        <v>0</v>
      </c>
    </row>
    <row r="110" spans="2:7" ht="14.5" x14ac:dyDescent="0.35">
      <c r="B110" s="40" t="s">
        <v>25</v>
      </c>
      <c r="C110" s="36">
        <v>0</v>
      </c>
      <c r="D110" s="35">
        <v>50</v>
      </c>
      <c r="E110" s="42">
        <f t="shared" ref="E110:E113" si="11">C110*D110</f>
        <v>0</v>
      </c>
      <c r="F110" s="51">
        <f t="shared" si="8"/>
        <v>152.5</v>
      </c>
      <c r="G110" s="43">
        <f t="shared" si="10"/>
        <v>0</v>
      </c>
    </row>
    <row r="111" spans="2:7" ht="14.5" x14ac:dyDescent="0.35">
      <c r="B111" s="59" t="s">
        <v>26</v>
      </c>
      <c r="C111" s="60">
        <v>1</v>
      </c>
      <c r="D111" s="61">
        <v>80</v>
      </c>
      <c r="E111" s="62">
        <f t="shared" si="11"/>
        <v>80</v>
      </c>
      <c r="F111" s="51">
        <f t="shared" si="8"/>
        <v>244</v>
      </c>
      <c r="G111" s="63">
        <f>F111*C111</f>
        <v>244</v>
      </c>
    </row>
    <row r="112" spans="2:7" ht="14.5" x14ac:dyDescent="0.35">
      <c r="B112" s="59" t="s">
        <v>31</v>
      </c>
      <c r="C112" s="60">
        <v>0</v>
      </c>
      <c r="D112" s="61">
        <v>115</v>
      </c>
      <c r="E112" s="62">
        <f t="shared" si="11"/>
        <v>0</v>
      </c>
      <c r="F112" s="51">
        <f t="shared" si="8"/>
        <v>350.75</v>
      </c>
      <c r="G112" s="43">
        <f>F112*C112</f>
        <v>0</v>
      </c>
    </row>
    <row r="113" spans="2:7" ht="15" thickBot="1" x14ac:dyDescent="0.4">
      <c r="B113" s="41" t="s">
        <v>32</v>
      </c>
      <c r="C113" s="54">
        <v>0</v>
      </c>
      <c r="D113" s="55">
        <v>215</v>
      </c>
      <c r="E113" s="47">
        <f t="shared" si="11"/>
        <v>0</v>
      </c>
      <c r="F113" s="52">
        <f>D113*$F$100</f>
        <v>655.75</v>
      </c>
      <c r="G113" s="44">
        <f t="shared" ref="G113" si="12">F113*C113</f>
        <v>0</v>
      </c>
    </row>
    <row r="114" spans="2:7" ht="15" thickBot="1" x14ac:dyDescent="0.4">
      <c r="B114" s="1"/>
      <c r="C114" s="56"/>
      <c r="D114" s="57"/>
      <c r="E114" s="58"/>
      <c r="F114"/>
      <c r="G114" s="44">
        <f>SUM(G103:G113)*12</f>
        <v>16616.400000000001</v>
      </c>
    </row>
    <row r="115" spans="2:7" ht="14.5" thickBot="1" x14ac:dyDescent="0.35"/>
    <row r="116" spans="2:7" x14ac:dyDescent="0.3">
      <c r="E116" s="198" t="s">
        <v>49</v>
      </c>
      <c r="F116" s="199"/>
      <c r="G116" s="200"/>
    </row>
    <row r="117" spans="2:7" ht="14.5" thickBot="1" x14ac:dyDescent="0.35">
      <c r="E117" s="194">
        <f>G114</f>
        <v>16616.400000000001</v>
      </c>
      <c r="F117" s="201"/>
      <c r="G117" s="195"/>
    </row>
    <row r="118" spans="2:7" ht="14.5" thickBot="1" x14ac:dyDescent="0.35"/>
    <row r="119" spans="2:7" x14ac:dyDescent="0.3">
      <c r="B119" s="6" t="s">
        <v>2</v>
      </c>
      <c r="C119" s="1"/>
      <c r="D119" s="1"/>
      <c r="E119" s="1"/>
      <c r="F119" s="1"/>
      <c r="G119" s="5" t="s">
        <v>1</v>
      </c>
    </row>
    <row r="120" spans="2:7" x14ac:dyDescent="0.3">
      <c r="B120" s="4" t="s">
        <v>38</v>
      </c>
      <c r="C120" s="1"/>
      <c r="D120" s="3"/>
      <c r="E120" s="3"/>
      <c r="F120" s="1"/>
      <c r="G120" s="5" t="s">
        <v>50</v>
      </c>
    </row>
    <row r="121" spans="2:7" x14ac:dyDescent="0.3">
      <c r="B121" s="4" t="s">
        <v>0</v>
      </c>
      <c r="C121" s="1"/>
      <c r="D121" s="3"/>
      <c r="E121" s="3"/>
      <c r="F121" s="1"/>
      <c r="G121" s="1"/>
    </row>
    <row r="122" spans="2:7" x14ac:dyDescent="0.3">
      <c r="B122" s="4" t="s">
        <v>39</v>
      </c>
      <c r="C122" s="1"/>
      <c r="D122" s="3"/>
      <c r="E122" s="3"/>
      <c r="F122" s="1"/>
      <c r="G122" s="1"/>
    </row>
    <row r="123" spans="2:7" ht="14.5" thickBot="1" x14ac:dyDescent="0.35">
      <c r="B123" s="2" t="s">
        <v>44</v>
      </c>
      <c r="C123" s="1"/>
      <c r="D123" s="1"/>
      <c r="E123" s="1"/>
      <c r="F123" s="1"/>
      <c r="G123" s="1"/>
    </row>
    <row r="124" spans="2:7" x14ac:dyDescent="0.3">
      <c r="B124" s="1"/>
      <c r="C124" s="8"/>
      <c r="D124" s="8"/>
    </row>
    <row r="125" spans="2:7" x14ac:dyDescent="0.3">
      <c r="B125" s="8" t="s">
        <v>41</v>
      </c>
      <c r="C125" s="79">
        <v>108653.68</v>
      </c>
      <c r="D125" s="8"/>
    </row>
    <row r="126" spans="2:7" x14ac:dyDescent="0.3">
      <c r="B126" s="8" t="s">
        <v>42</v>
      </c>
      <c r="C126" s="79">
        <f>C125/3</f>
        <v>36217.893333333333</v>
      </c>
      <c r="D126" s="8"/>
    </row>
    <row r="127" spans="2:7" x14ac:dyDescent="0.3">
      <c r="B127" s="1"/>
      <c r="C127" s="68" t="s">
        <v>6</v>
      </c>
      <c r="D127" s="11" t="s">
        <v>40</v>
      </c>
    </row>
    <row r="128" spans="2:7" x14ac:dyDescent="0.3">
      <c r="B128" s="8" t="s">
        <v>42</v>
      </c>
      <c r="C128" s="12">
        <f>C93</f>
        <v>16605.337183884283</v>
      </c>
      <c r="D128" s="12">
        <f>D93</f>
        <v>19612.556149449054</v>
      </c>
    </row>
    <row r="130" spans="2:7" ht="14.5" thickBot="1" x14ac:dyDescent="0.35">
      <c r="B130" s="1"/>
      <c r="C130" s="191" t="s">
        <v>46</v>
      </c>
      <c r="D130" s="191"/>
      <c r="E130" s="191"/>
      <c r="F130" s="191"/>
      <c r="G130" s="7"/>
    </row>
    <row r="131" spans="2:7" ht="15" thickTop="1" thickBot="1" x14ac:dyDescent="0.35">
      <c r="B131" s="1"/>
      <c r="C131" s="15" t="s">
        <v>7</v>
      </c>
      <c r="D131" s="16" t="s">
        <v>8</v>
      </c>
      <c r="E131" s="16"/>
      <c r="F131" s="28" t="s">
        <v>9</v>
      </c>
      <c r="G131" s="7"/>
    </row>
    <row r="132" spans="2:7" ht="14.5" thickTop="1" x14ac:dyDescent="0.3">
      <c r="B132" s="1"/>
      <c r="C132" s="17">
        <v>1</v>
      </c>
      <c r="D132" s="18" t="s">
        <v>10</v>
      </c>
      <c r="E132" s="18"/>
      <c r="F132" s="19">
        <f>D128</f>
        <v>19612.556149449054</v>
      </c>
      <c r="G132" s="7"/>
    </row>
    <row r="133" spans="2:7" ht="28" x14ac:dyDescent="0.3">
      <c r="B133" s="8"/>
      <c r="C133" s="20">
        <v>2</v>
      </c>
      <c r="D133" s="21" t="s">
        <v>11</v>
      </c>
      <c r="E133" s="22"/>
      <c r="F133" s="91">
        <f>F63</f>
        <v>444</v>
      </c>
      <c r="G133" s="9"/>
    </row>
    <row r="134" spans="2:7" ht="14.5" thickBot="1" x14ac:dyDescent="0.35">
      <c r="B134" s="1"/>
      <c r="C134" s="24">
        <v>3</v>
      </c>
      <c r="D134" s="30" t="s">
        <v>12</v>
      </c>
      <c r="E134" s="29"/>
      <c r="F134" s="25">
        <v>12</v>
      </c>
      <c r="G134" s="7"/>
    </row>
    <row r="135" spans="2:7" ht="14.5" thickBot="1" x14ac:dyDescent="0.35">
      <c r="B135" s="1"/>
      <c r="C135" s="26">
        <v>4</v>
      </c>
      <c r="D135" s="32" t="s">
        <v>13</v>
      </c>
      <c r="E135" s="31"/>
      <c r="F135" s="92">
        <f>ROUND(IFERROR((F132/F133)/F134,0),2)</f>
        <v>3.68</v>
      </c>
      <c r="G135" s="7"/>
    </row>
    <row r="136" spans="2:7" ht="15" thickTop="1" thickBot="1" x14ac:dyDescent="0.35">
      <c r="B136" s="1"/>
      <c r="C136" s="7"/>
      <c r="D136" s="7"/>
      <c r="E136" s="7"/>
      <c r="F136" s="80"/>
      <c r="G136" s="7"/>
    </row>
    <row r="137" spans="2:7" ht="14.5" thickBot="1" x14ac:dyDescent="0.35">
      <c r="B137" s="38" t="s">
        <v>17</v>
      </c>
      <c r="C137" s="46" t="s">
        <v>27</v>
      </c>
      <c r="D137" s="46" t="s">
        <v>28</v>
      </c>
      <c r="E137" s="46" t="s">
        <v>29</v>
      </c>
      <c r="F137" s="81" t="s">
        <v>54</v>
      </c>
      <c r="G137" s="82" t="s">
        <v>55</v>
      </c>
    </row>
    <row r="138" spans="2:7" ht="14.5" x14ac:dyDescent="0.35">
      <c r="B138" s="39" t="s">
        <v>18</v>
      </c>
      <c r="C138" s="37">
        <v>335</v>
      </c>
      <c r="D138" s="34">
        <v>1</v>
      </c>
      <c r="E138" s="45">
        <f t="shared" ref="E138:E148" si="13">C138*D138</f>
        <v>335</v>
      </c>
      <c r="F138" s="50">
        <f>F135</f>
        <v>3.68</v>
      </c>
      <c r="G138" s="48">
        <f>F138*C138</f>
        <v>1232.8</v>
      </c>
    </row>
    <row r="139" spans="2:7" ht="14.5" x14ac:dyDescent="0.35">
      <c r="B139" s="40" t="s">
        <v>19</v>
      </c>
      <c r="C139" s="36">
        <v>0</v>
      </c>
      <c r="D139" s="35">
        <v>1.5</v>
      </c>
      <c r="E139" s="42">
        <f t="shared" si="13"/>
        <v>0</v>
      </c>
      <c r="F139" s="51">
        <f>D139*$F$135</f>
        <v>5.5200000000000005</v>
      </c>
      <c r="G139" s="43">
        <f t="shared" ref="G139:G148" si="14">F139*C139</f>
        <v>0</v>
      </c>
    </row>
    <row r="140" spans="2:7" ht="14.5" x14ac:dyDescent="0.35">
      <c r="B140" s="40" t="s">
        <v>20</v>
      </c>
      <c r="C140" s="36">
        <v>0</v>
      </c>
      <c r="D140" s="35">
        <v>2.5</v>
      </c>
      <c r="E140" s="42">
        <f t="shared" si="13"/>
        <v>0</v>
      </c>
      <c r="F140" s="51">
        <f t="shared" ref="F140:F147" si="15">D140*$F$135</f>
        <v>9.2000000000000011</v>
      </c>
      <c r="G140" s="43">
        <f t="shared" si="14"/>
        <v>0</v>
      </c>
    </row>
    <row r="141" spans="2:7" ht="14.5" x14ac:dyDescent="0.35">
      <c r="B141" s="40" t="s">
        <v>21</v>
      </c>
      <c r="C141" s="88">
        <v>1</v>
      </c>
      <c r="D141" s="89">
        <v>5</v>
      </c>
      <c r="E141" s="90">
        <f t="shared" si="13"/>
        <v>5</v>
      </c>
      <c r="F141" s="51">
        <f t="shared" si="15"/>
        <v>18.400000000000002</v>
      </c>
      <c r="G141" s="43">
        <f t="shared" si="14"/>
        <v>18.400000000000002</v>
      </c>
    </row>
    <row r="142" spans="2:7" ht="14.5" x14ac:dyDescent="0.35">
      <c r="B142" s="40" t="s">
        <v>22</v>
      </c>
      <c r="C142" s="36">
        <v>3</v>
      </c>
      <c r="D142" s="35">
        <v>8</v>
      </c>
      <c r="E142" s="42">
        <f t="shared" si="13"/>
        <v>24</v>
      </c>
      <c r="F142" s="51">
        <f t="shared" si="15"/>
        <v>29.44</v>
      </c>
      <c r="G142" s="43">
        <f t="shared" si="14"/>
        <v>88.320000000000007</v>
      </c>
    </row>
    <row r="143" spans="2:7" ht="14.5" x14ac:dyDescent="0.35">
      <c r="B143" s="40" t="s">
        <v>23</v>
      </c>
      <c r="C143" s="36">
        <v>0</v>
      </c>
      <c r="D143" s="35">
        <v>15</v>
      </c>
      <c r="E143" s="42">
        <f t="shared" si="13"/>
        <v>0</v>
      </c>
      <c r="F143" s="51">
        <f t="shared" si="15"/>
        <v>55.2</v>
      </c>
      <c r="G143" s="43">
        <f t="shared" si="14"/>
        <v>0</v>
      </c>
    </row>
    <row r="144" spans="2:7" ht="14.5" x14ac:dyDescent="0.35">
      <c r="B144" s="40" t="s">
        <v>24</v>
      </c>
      <c r="C144" s="36">
        <v>0</v>
      </c>
      <c r="D144" s="35">
        <v>25</v>
      </c>
      <c r="E144" s="42">
        <f t="shared" si="13"/>
        <v>0</v>
      </c>
      <c r="F144" s="51">
        <f t="shared" si="15"/>
        <v>92</v>
      </c>
      <c r="G144" s="43">
        <f t="shared" si="14"/>
        <v>0</v>
      </c>
    </row>
    <row r="145" spans="2:7" ht="14.5" x14ac:dyDescent="0.35">
      <c r="B145" s="40" t="s">
        <v>25</v>
      </c>
      <c r="C145" s="36">
        <v>0</v>
      </c>
      <c r="D145" s="35">
        <v>50</v>
      </c>
      <c r="E145" s="42">
        <f t="shared" si="13"/>
        <v>0</v>
      </c>
      <c r="F145" s="51">
        <f t="shared" si="15"/>
        <v>184</v>
      </c>
      <c r="G145" s="43">
        <f t="shared" si="14"/>
        <v>0</v>
      </c>
    </row>
    <row r="146" spans="2:7" ht="14.5" x14ac:dyDescent="0.35">
      <c r="B146" s="59" t="s">
        <v>26</v>
      </c>
      <c r="C146" s="60">
        <v>1</v>
      </c>
      <c r="D146" s="61">
        <v>80</v>
      </c>
      <c r="E146" s="62">
        <f t="shared" si="13"/>
        <v>80</v>
      </c>
      <c r="F146" s="51">
        <f t="shared" si="15"/>
        <v>294.40000000000003</v>
      </c>
      <c r="G146" s="63">
        <f t="shared" si="14"/>
        <v>294.40000000000003</v>
      </c>
    </row>
    <row r="147" spans="2:7" ht="14.5" x14ac:dyDescent="0.35">
      <c r="B147" s="59" t="s">
        <v>31</v>
      </c>
      <c r="C147" s="60">
        <v>0</v>
      </c>
      <c r="D147" s="61">
        <v>115</v>
      </c>
      <c r="E147" s="62">
        <f t="shared" si="13"/>
        <v>0</v>
      </c>
      <c r="F147" s="51">
        <f t="shared" si="15"/>
        <v>423.20000000000005</v>
      </c>
      <c r="G147" s="43">
        <f t="shared" si="14"/>
        <v>0</v>
      </c>
    </row>
    <row r="148" spans="2:7" ht="15" thickBot="1" x14ac:dyDescent="0.4">
      <c r="B148" s="41" t="s">
        <v>32</v>
      </c>
      <c r="C148" s="54">
        <v>0</v>
      </c>
      <c r="D148" s="55">
        <v>215</v>
      </c>
      <c r="E148" s="47">
        <f t="shared" si="13"/>
        <v>0</v>
      </c>
      <c r="F148" s="52">
        <f>D148*$F$135</f>
        <v>791.2</v>
      </c>
      <c r="G148" s="44">
        <f t="shared" si="14"/>
        <v>0</v>
      </c>
    </row>
    <row r="149" spans="2:7" ht="15" thickBot="1" x14ac:dyDescent="0.4">
      <c r="B149" s="1"/>
      <c r="C149" s="56"/>
      <c r="D149" s="57"/>
      <c r="E149" s="58"/>
      <c r="F149"/>
      <c r="G149" s="44">
        <f>SUM(G138:G148)*12</f>
        <v>19607.04</v>
      </c>
    </row>
    <row r="150" spans="2:7" ht="14.5" thickBot="1" x14ac:dyDescent="0.35"/>
    <row r="151" spans="2:7" x14ac:dyDescent="0.3">
      <c r="E151" s="198" t="s">
        <v>48</v>
      </c>
      <c r="F151" s="199"/>
      <c r="G151" s="200"/>
    </row>
    <row r="152" spans="2:7" ht="14.5" thickBot="1" x14ac:dyDescent="0.35">
      <c r="E152" s="194">
        <f>G149</f>
        <v>19607.04</v>
      </c>
      <c r="F152" s="201"/>
      <c r="G152" s="195"/>
    </row>
  </sheetData>
  <mergeCells count="13">
    <mergeCell ref="E151:G151"/>
    <mergeCell ref="E152:G152"/>
    <mergeCell ref="E117:G117"/>
    <mergeCell ref="C95:F95"/>
    <mergeCell ref="C130:F130"/>
    <mergeCell ref="E116:G116"/>
    <mergeCell ref="C16:F16"/>
    <mergeCell ref="C60:F60"/>
    <mergeCell ref="F81:G81"/>
    <mergeCell ref="F82:G82"/>
    <mergeCell ref="F42:G42"/>
    <mergeCell ref="F43:G43"/>
    <mergeCell ref="D37:F37"/>
  </mergeCells>
  <pageMargins left="0.7" right="0.7" top="0.75" bottom="0.75" header="0.3" footer="0.3"/>
  <pageSetup scale="60" orientation="portrait" horizontalDpi="4294967293" verticalDpi="300" r:id="rId1"/>
  <rowBreaks count="3" manualBreakCount="3">
    <brk id="44" max="6" man="1"/>
    <brk id="83" max="6" man="1"/>
    <brk id="11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7A6AC-8B5D-4F6F-A11A-B35130768F56}">
  <dimension ref="B1:V152"/>
  <sheetViews>
    <sheetView topLeftCell="B4" zoomScale="80" zoomScaleNormal="80" zoomScaleSheetLayoutView="80" workbookViewId="0">
      <selection activeCell="E119" sqref="E119"/>
    </sheetView>
  </sheetViews>
  <sheetFormatPr defaultColWidth="9.08984375" defaultRowHeight="14" x14ac:dyDescent="0.3"/>
  <cols>
    <col min="1" max="1" width="4.6328125" style="10" customWidth="1"/>
    <col min="2" max="2" width="52.54296875" style="10" customWidth="1"/>
    <col min="3" max="3" width="17.36328125" style="10" customWidth="1"/>
    <col min="4" max="4" width="19.453125" style="10" customWidth="1"/>
    <col min="5" max="5" width="12.453125" style="10" customWidth="1"/>
    <col min="6" max="6" width="19.90625" style="10" customWidth="1"/>
    <col min="7" max="7" width="18.36328125" style="10" customWidth="1"/>
    <col min="8" max="8" width="19.36328125" style="10" customWidth="1"/>
    <col min="9" max="9" width="9.08984375" style="10"/>
    <col min="10" max="10" width="24.36328125" style="10" customWidth="1"/>
    <col min="11" max="11" width="14.453125" style="10" customWidth="1"/>
    <col min="12" max="16384" width="9.08984375" style="10"/>
  </cols>
  <sheetData>
    <row r="1" spans="2:22" ht="17.5" x14ac:dyDescent="0.35">
      <c r="B1" s="6" t="s">
        <v>2</v>
      </c>
      <c r="C1" s="1"/>
      <c r="D1" s="1"/>
      <c r="E1" s="1"/>
      <c r="F1" s="1"/>
      <c r="G1" s="5" t="s">
        <v>1</v>
      </c>
      <c r="I1" s="102" t="s">
        <v>60</v>
      </c>
    </row>
    <row r="2" spans="2:22" x14ac:dyDescent="0.3">
      <c r="B2" s="4" t="s">
        <v>38</v>
      </c>
      <c r="C2" s="1"/>
      <c r="D2" s="3"/>
      <c r="E2" s="3"/>
      <c r="F2" s="1"/>
      <c r="G2" s="5" t="s">
        <v>53</v>
      </c>
    </row>
    <row r="3" spans="2:22" ht="17.5" x14ac:dyDescent="0.3">
      <c r="B3" s="4" t="s">
        <v>0</v>
      </c>
      <c r="C3" s="1"/>
      <c r="D3" s="3"/>
      <c r="E3" s="3"/>
      <c r="F3" s="1"/>
      <c r="G3" s="1"/>
      <c r="H3" s="1"/>
      <c r="I3" s="104">
        <v>1</v>
      </c>
      <c r="J3" s="103" t="s">
        <v>63</v>
      </c>
    </row>
    <row r="4" spans="2:22" ht="40.25" customHeight="1" x14ac:dyDescent="0.35">
      <c r="B4" s="4" t="s">
        <v>39</v>
      </c>
      <c r="C4" s="1"/>
      <c r="D4" s="3"/>
      <c r="E4" s="3"/>
      <c r="F4" s="1"/>
      <c r="G4" s="1"/>
      <c r="H4" s="1"/>
      <c r="I4" s="104">
        <v>2</v>
      </c>
      <c r="J4" s="202" t="s">
        <v>61</v>
      </c>
      <c r="K4" s="203"/>
      <c r="L4" s="203"/>
      <c r="M4" s="203"/>
      <c r="N4" s="203"/>
      <c r="O4" s="203"/>
      <c r="P4" s="203"/>
      <c r="Q4" s="203"/>
      <c r="R4" s="203"/>
      <c r="S4" s="203"/>
      <c r="T4" s="203"/>
      <c r="U4" s="203"/>
      <c r="V4" s="203"/>
    </row>
    <row r="5" spans="2:22" ht="18" thickBot="1" x14ac:dyDescent="0.35">
      <c r="B5" s="2" t="s">
        <v>56</v>
      </c>
      <c r="C5" s="1"/>
      <c r="D5" s="1"/>
      <c r="E5" s="1"/>
      <c r="F5" s="1"/>
      <c r="G5" s="1"/>
      <c r="H5" s="1"/>
      <c r="I5" s="104">
        <v>3</v>
      </c>
      <c r="J5" s="103" t="s">
        <v>62</v>
      </c>
    </row>
    <row r="6" spans="2:22" ht="39.65" customHeight="1" x14ac:dyDescent="0.35">
      <c r="B6" s="1"/>
      <c r="C6" s="8"/>
      <c r="D6" s="8"/>
      <c r="E6" s="8"/>
      <c r="F6" s="8"/>
      <c r="G6" s="8"/>
      <c r="H6" s="8"/>
      <c r="I6" s="104">
        <v>4</v>
      </c>
      <c r="J6" s="204" t="s">
        <v>64</v>
      </c>
      <c r="K6" s="203"/>
      <c r="L6" s="203"/>
      <c r="M6" s="203"/>
      <c r="N6" s="203"/>
      <c r="O6" s="203"/>
      <c r="P6" s="203"/>
      <c r="Q6" s="203"/>
      <c r="R6" s="203"/>
      <c r="S6" s="203"/>
      <c r="T6" s="203"/>
      <c r="U6" s="203"/>
      <c r="V6" s="203"/>
    </row>
    <row r="7" spans="2:22" x14ac:dyDescent="0.3">
      <c r="B7" s="1"/>
      <c r="C7" s="68" t="s">
        <v>6</v>
      </c>
      <c r="D7" s="11" t="s">
        <v>40</v>
      </c>
      <c r="E7" s="8"/>
      <c r="F7" s="8"/>
      <c r="G7" s="8"/>
      <c r="H7" s="8"/>
    </row>
    <row r="8" spans="2:22" ht="17.5" x14ac:dyDescent="0.35">
      <c r="B8" s="8" t="s">
        <v>3</v>
      </c>
      <c r="C8" s="12">
        <v>150790</v>
      </c>
      <c r="D8" s="12">
        <v>178098</v>
      </c>
      <c r="E8" s="7"/>
      <c r="F8" s="7"/>
      <c r="G8" s="7"/>
      <c r="H8" s="7"/>
      <c r="I8" s="102" t="s">
        <v>65</v>
      </c>
    </row>
    <row r="9" spans="2:22" x14ac:dyDescent="0.3">
      <c r="B9" s="1"/>
      <c r="E9" s="7"/>
      <c r="F9" s="7"/>
      <c r="G9" s="7"/>
      <c r="H9" s="7"/>
      <c r="I9" s="205" t="s">
        <v>66</v>
      </c>
      <c r="J9" s="206"/>
      <c r="K9" s="206"/>
      <c r="L9" s="206"/>
      <c r="M9" s="206"/>
      <c r="N9" s="206"/>
      <c r="O9" s="206"/>
      <c r="P9" s="206"/>
      <c r="Q9" s="206"/>
      <c r="R9" s="206"/>
      <c r="S9" s="206"/>
      <c r="T9" s="206"/>
      <c r="U9" s="206"/>
      <c r="V9" s="206"/>
    </row>
    <row r="10" spans="2:22" ht="19.75" customHeight="1" x14ac:dyDescent="0.3">
      <c r="B10" s="1" t="s">
        <v>4</v>
      </c>
      <c r="C10" s="69">
        <v>0.9</v>
      </c>
      <c r="D10" s="13">
        <v>1</v>
      </c>
      <c r="E10" s="7"/>
      <c r="F10" s="7"/>
      <c r="G10" s="7"/>
      <c r="H10" s="7"/>
      <c r="I10" s="206"/>
      <c r="J10" s="206"/>
      <c r="K10" s="206"/>
      <c r="L10" s="206"/>
      <c r="M10" s="206"/>
      <c r="N10" s="206"/>
      <c r="O10" s="206"/>
      <c r="P10" s="206"/>
      <c r="Q10" s="206"/>
      <c r="R10" s="206"/>
      <c r="S10" s="206"/>
      <c r="T10" s="206"/>
      <c r="U10" s="206"/>
      <c r="V10" s="206"/>
    </row>
    <row r="11" spans="2:22" x14ac:dyDescent="0.3">
      <c r="B11" s="1" t="s">
        <v>36</v>
      </c>
      <c r="C11" s="70">
        <f>ROUND(C8*C10,0)</f>
        <v>135711</v>
      </c>
      <c r="D11" s="14">
        <f>ROUND(D8*D10,0)</f>
        <v>178098</v>
      </c>
      <c r="E11" s="7"/>
      <c r="F11" s="7"/>
      <c r="G11" s="7"/>
      <c r="H11" s="7"/>
    </row>
    <row r="12" spans="2:22" x14ac:dyDescent="0.3">
      <c r="B12" s="1"/>
      <c r="E12" s="7"/>
      <c r="F12" s="7"/>
      <c r="G12" s="7"/>
      <c r="H12" s="7"/>
    </row>
    <row r="13" spans="2:22" x14ac:dyDescent="0.3">
      <c r="B13" s="1" t="s">
        <v>5</v>
      </c>
      <c r="C13" s="69">
        <v>0.1</v>
      </c>
      <c r="D13" s="13">
        <v>0</v>
      </c>
      <c r="E13" s="7"/>
      <c r="F13" s="7"/>
      <c r="G13" s="7"/>
      <c r="H13" s="7"/>
    </row>
    <row r="14" spans="2:22" x14ac:dyDescent="0.3">
      <c r="B14" s="1" t="s">
        <v>37</v>
      </c>
      <c r="C14" s="70">
        <f>ROUND(C8*C13,0)</f>
        <v>15079</v>
      </c>
      <c r="D14" s="14">
        <f>ROUND(D8*D13,0)</f>
        <v>0</v>
      </c>
      <c r="E14" s="7"/>
      <c r="F14" s="7"/>
      <c r="G14" s="7"/>
      <c r="H14" s="7"/>
    </row>
    <row r="15" spans="2:22" x14ac:dyDescent="0.3">
      <c r="B15" s="1"/>
      <c r="C15" s="7"/>
      <c r="D15" s="7"/>
      <c r="E15" s="7"/>
      <c r="F15" s="7"/>
      <c r="G15" s="7"/>
      <c r="H15" s="7"/>
    </row>
    <row r="16" spans="2:22" ht="14.5" thickBot="1" x14ac:dyDescent="0.35">
      <c r="B16" s="1"/>
      <c r="C16" s="191" t="s">
        <v>34</v>
      </c>
      <c r="D16" s="191"/>
      <c r="E16" s="191"/>
      <c r="F16" s="191"/>
      <c r="G16" s="7"/>
      <c r="H16" s="7"/>
    </row>
    <row r="17" spans="2:13" ht="15" thickTop="1" thickBot="1" x14ac:dyDescent="0.35">
      <c r="B17" s="1"/>
      <c r="C17" s="15" t="s">
        <v>7</v>
      </c>
      <c r="D17" s="16" t="s">
        <v>8</v>
      </c>
      <c r="E17" s="16"/>
      <c r="F17" s="28" t="s">
        <v>9</v>
      </c>
      <c r="G17" s="7"/>
      <c r="H17" s="7"/>
    </row>
    <row r="18" spans="2:13" ht="14.5" thickTop="1" x14ac:dyDescent="0.3">
      <c r="B18" s="1"/>
      <c r="C18" s="17">
        <v>1</v>
      </c>
      <c r="D18" s="18" t="s">
        <v>10</v>
      </c>
      <c r="E18" s="18"/>
      <c r="F18" s="19">
        <f>C11</f>
        <v>135711</v>
      </c>
      <c r="G18" s="7"/>
      <c r="H18" s="7"/>
    </row>
    <row r="19" spans="2:13" ht="28" x14ac:dyDescent="0.3">
      <c r="B19" s="8"/>
      <c r="C19" s="20">
        <v>2</v>
      </c>
      <c r="D19" s="21" t="s">
        <v>11</v>
      </c>
      <c r="E19" s="22"/>
      <c r="F19" s="91">
        <f>SUM(E24:E34)</f>
        <v>159</v>
      </c>
      <c r="G19" s="9"/>
      <c r="H19" s="9"/>
    </row>
    <row r="20" spans="2:13" ht="14.5" thickBot="1" x14ac:dyDescent="0.35">
      <c r="B20" s="1"/>
      <c r="C20" s="24">
        <v>3</v>
      </c>
      <c r="D20" s="30" t="s">
        <v>12</v>
      </c>
      <c r="E20" s="29"/>
      <c r="F20" s="25">
        <v>12</v>
      </c>
      <c r="G20" s="7"/>
      <c r="H20" s="7"/>
    </row>
    <row r="21" spans="2:13" ht="14.5" thickBot="1" x14ac:dyDescent="0.35">
      <c r="B21" s="1"/>
      <c r="C21" s="26">
        <v>4</v>
      </c>
      <c r="D21" s="32" t="s">
        <v>13</v>
      </c>
      <c r="E21" s="31"/>
      <c r="F21" s="92">
        <f>ROUND(IFERROR((F18/F19)/F20,0),2)</f>
        <v>71.13</v>
      </c>
      <c r="G21" s="7"/>
      <c r="H21" s="7"/>
    </row>
    <row r="22" spans="2:13" ht="15" thickTop="1" thickBot="1" x14ac:dyDescent="0.35">
      <c r="B22" s="1"/>
      <c r="C22" s="7"/>
      <c r="D22" s="7"/>
      <c r="E22" s="7"/>
      <c r="F22" s="7"/>
      <c r="G22" s="7"/>
      <c r="H22" s="7"/>
    </row>
    <row r="23" spans="2:13" ht="14.5" thickBot="1" x14ac:dyDescent="0.35">
      <c r="B23" s="38" t="s">
        <v>17</v>
      </c>
      <c r="C23" s="46" t="s">
        <v>27</v>
      </c>
      <c r="D23" s="46" t="s">
        <v>28</v>
      </c>
      <c r="E23" s="46" t="s">
        <v>29</v>
      </c>
      <c r="F23" s="49" t="s">
        <v>13</v>
      </c>
      <c r="G23" s="53" t="s">
        <v>30</v>
      </c>
      <c r="H23" s="7"/>
    </row>
    <row r="24" spans="2:13" ht="14.5" x14ac:dyDescent="0.35">
      <c r="B24" s="39" t="s">
        <v>18</v>
      </c>
      <c r="C24" s="93">
        <v>0</v>
      </c>
      <c r="D24" s="94">
        <v>1</v>
      </c>
      <c r="E24" s="95">
        <f>C24*D24</f>
        <v>0</v>
      </c>
      <c r="F24" s="50">
        <f>F21</f>
        <v>71.13</v>
      </c>
      <c r="G24" s="48">
        <f t="shared" ref="G24:G34" si="0">F24*C24</f>
        <v>0</v>
      </c>
      <c r="H24" s="7"/>
    </row>
    <row r="25" spans="2:13" ht="14.5" x14ac:dyDescent="0.35">
      <c r="B25" s="40" t="s">
        <v>19</v>
      </c>
      <c r="C25" s="36">
        <v>0</v>
      </c>
      <c r="D25" s="35">
        <v>1.5</v>
      </c>
      <c r="E25" s="42">
        <f t="shared" ref="E25:E34" si="1">C25*D25</f>
        <v>0</v>
      </c>
      <c r="F25" s="51">
        <f>D25*$F$21</f>
        <v>106.69499999999999</v>
      </c>
      <c r="G25" s="43">
        <f t="shared" si="0"/>
        <v>0</v>
      </c>
      <c r="H25" s="7"/>
    </row>
    <row r="26" spans="2:13" ht="14.5" x14ac:dyDescent="0.35">
      <c r="B26" s="40" t="s">
        <v>20</v>
      </c>
      <c r="C26" s="36">
        <v>0</v>
      </c>
      <c r="D26" s="35">
        <v>2.5</v>
      </c>
      <c r="E26" s="42">
        <f>C26*D26</f>
        <v>0</v>
      </c>
      <c r="F26" s="51">
        <f t="shared" ref="F26:F34" si="2">D26*$F$21</f>
        <v>177.82499999999999</v>
      </c>
      <c r="G26" s="43">
        <f t="shared" si="0"/>
        <v>0</v>
      </c>
      <c r="H26" s="7"/>
    </row>
    <row r="27" spans="2:13" ht="15.5" x14ac:dyDescent="0.35">
      <c r="B27" s="40" t="s">
        <v>21</v>
      </c>
      <c r="C27" s="36">
        <v>3</v>
      </c>
      <c r="D27" s="35">
        <v>5</v>
      </c>
      <c r="E27" s="42">
        <f t="shared" si="1"/>
        <v>15</v>
      </c>
      <c r="F27" s="100">
        <f t="shared" si="2"/>
        <v>355.65</v>
      </c>
      <c r="G27" s="43">
        <f>F27*C27</f>
        <v>1066.9499999999998</v>
      </c>
      <c r="H27" s="7"/>
      <c r="M27" s="105"/>
    </row>
    <row r="28" spans="2:13" ht="15.5" x14ac:dyDescent="0.35">
      <c r="B28" s="40" t="s">
        <v>22</v>
      </c>
      <c r="C28" s="36">
        <v>3</v>
      </c>
      <c r="D28" s="35">
        <v>8</v>
      </c>
      <c r="E28" s="42">
        <f t="shared" si="1"/>
        <v>24</v>
      </c>
      <c r="F28" s="100">
        <f>D28*$F$21</f>
        <v>569.04</v>
      </c>
      <c r="G28" s="43">
        <f t="shared" si="0"/>
        <v>1707.12</v>
      </c>
      <c r="H28" s="7"/>
      <c r="M28" s="105"/>
    </row>
    <row r="29" spans="2:13" ht="15.5" x14ac:dyDescent="0.35">
      <c r="B29" s="40" t="s">
        <v>23</v>
      </c>
      <c r="C29" s="88">
        <v>1</v>
      </c>
      <c r="D29" s="89">
        <v>15</v>
      </c>
      <c r="E29" s="90">
        <f>C29*D29</f>
        <v>15</v>
      </c>
      <c r="F29" s="100">
        <f t="shared" si="2"/>
        <v>1066.9499999999998</v>
      </c>
      <c r="G29" s="96">
        <f t="shared" si="0"/>
        <v>1066.9499999999998</v>
      </c>
      <c r="H29" s="97" t="s">
        <v>58</v>
      </c>
      <c r="I29" s="98"/>
      <c r="J29" s="98"/>
      <c r="K29" s="98"/>
      <c r="M29" s="106"/>
    </row>
    <row r="30" spans="2:13" ht="15.5" x14ac:dyDescent="0.35">
      <c r="B30" s="40" t="s">
        <v>24</v>
      </c>
      <c r="C30" s="88">
        <v>1</v>
      </c>
      <c r="D30" s="89">
        <v>25</v>
      </c>
      <c r="E30" s="90">
        <f>C30*D30</f>
        <v>25</v>
      </c>
      <c r="F30" s="100">
        <f t="shared" si="2"/>
        <v>1778.25</v>
      </c>
      <c r="G30" s="96">
        <f t="shared" si="0"/>
        <v>1778.25</v>
      </c>
      <c r="H30" s="97" t="s">
        <v>59</v>
      </c>
      <c r="I30" s="98"/>
      <c r="J30" s="98"/>
      <c r="K30" s="98"/>
      <c r="M30" s="106"/>
    </row>
    <row r="31" spans="2:13" ht="15.5" x14ac:dyDescent="0.35">
      <c r="B31" s="40" t="s">
        <v>25</v>
      </c>
      <c r="C31" s="36">
        <v>0</v>
      </c>
      <c r="D31" s="35">
        <v>50</v>
      </c>
      <c r="E31" s="42">
        <f t="shared" si="1"/>
        <v>0</v>
      </c>
      <c r="F31" s="51">
        <f t="shared" si="2"/>
        <v>3556.5</v>
      </c>
      <c r="G31" s="43">
        <f t="shared" si="0"/>
        <v>0</v>
      </c>
      <c r="H31" s="7"/>
      <c r="M31" s="106"/>
    </row>
    <row r="32" spans="2:13" ht="15.5" x14ac:dyDescent="0.35">
      <c r="B32" s="59" t="s">
        <v>26</v>
      </c>
      <c r="C32" s="60">
        <v>1</v>
      </c>
      <c r="D32" s="61">
        <v>80</v>
      </c>
      <c r="E32" s="62">
        <f t="shared" si="1"/>
        <v>80</v>
      </c>
      <c r="F32" s="99">
        <f t="shared" si="2"/>
        <v>5690.4</v>
      </c>
      <c r="G32" s="63">
        <f>F32*C32</f>
        <v>5690.4</v>
      </c>
      <c r="H32" s="7"/>
      <c r="M32" s="106"/>
    </row>
    <row r="33" spans="2:11" ht="14.5" x14ac:dyDescent="0.35">
      <c r="B33" s="59" t="s">
        <v>31</v>
      </c>
      <c r="C33" s="60">
        <v>0</v>
      </c>
      <c r="D33" s="61">
        <v>115</v>
      </c>
      <c r="E33" s="62">
        <f t="shared" si="1"/>
        <v>0</v>
      </c>
      <c r="F33" s="64">
        <f t="shared" si="2"/>
        <v>8179.95</v>
      </c>
      <c r="G33" s="43">
        <f>F33*C33</f>
        <v>0</v>
      </c>
      <c r="H33" s="7"/>
    </row>
    <row r="34" spans="2:11" ht="15" thickBot="1" x14ac:dyDescent="0.4">
      <c r="B34" s="41" t="s">
        <v>32</v>
      </c>
      <c r="C34" s="54">
        <v>0</v>
      </c>
      <c r="D34" s="55">
        <v>215</v>
      </c>
      <c r="E34" s="47">
        <f t="shared" si="1"/>
        <v>0</v>
      </c>
      <c r="F34" s="52">
        <f t="shared" si="2"/>
        <v>15292.949999999999</v>
      </c>
      <c r="G34" s="44">
        <f t="shared" si="0"/>
        <v>0</v>
      </c>
      <c r="H34" s="7"/>
    </row>
    <row r="35" spans="2:11" ht="15" thickBot="1" x14ac:dyDescent="0.4">
      <c r="B35" s="1"/>
      <c r="C35" s="56"/>
      <c r="D35" s="57"/>
      <c r="E35" s="58"/>
      <c r="F35"/>
      <c r="G35" s="44">
        <f>SUM(G24:G34)*12</f>
        <v>135716.03999999998</v>
      </c>
      <c r="H35" s="7"/>
    </row>
    <row r="36" spans="2:11" x14ac:dyDescent="0.3">
      <c r="B36" s="1"/>
      <c r="C36" s="7"/>
      <c r="D36" s="7"/>
      <c r="E36" s="7"/>
      <c r="F36" s="7"/>
      <c r="G36" s="7"/>
      <c r="H36" s="7"/>
    </row>
    <row r="37" spans="2:11" ht="14.5" thickBot="1" x14ac:dyDescent="0.35">
      <c r="B37" s="1"/>
      <c r="C37" s="9"/>
      <c r="D37" s="197" t="s">
        <v>35</v>
      </c>
      <c r="E37" s="197"/>
      <c r="F37" s="197"/>
      <c r="G37" s="7"/>
      <c r="H37" s="7"/>
    </row>
    <row r="38" spans="2:11" ht="33" customHeight="1" thickBot="1" x14ac:dyDescent="0.35">
      <c r="C38" s="83"/>
      <c r="D38" s="85" t="s">
        <v>14</v>
      </c>
      <c r="E38" s="65" t="s">
        <v>15</v>
      </c>
      <c r="F38" s="66" t="s">
        <v>16</v>
      </c>
      <c r="G38" s="9"/>
      <c r="H38" s="71"/>
      <c r="I38" s="72"/>
      <c r="J38" s="72"/>
      <c r="K38" s="73"/>
    </row>
    <row r="39" spans="2:11" ht="14.5" thickBot="1" x14ac:dyDescent="0.35">
      <c r="C39" s="84"/>
      <c r="D39" s="86">
        <v>0.33</v>
      </c>
      <c r="E39" s="77">
        <f>30712800+15500000</f>
        <v>46212800</v>
      </c>
      <c r="F39" s="78">
        <f>(D39*E39)/1000</f>
        <v>15250.224</v>
      </c>
      <c r="H39" s="74"/>
      <c r="J39" s="75"/>
      <c r="K39" s="33"/>
    </row>
    <row r="40" spans="2:11" x14ac:dyDescent="0.3">
      <c r="E40" s="67">
        <f>E39/1000</f>
        <v>46212.800000000003</v>
      </c>
      <c r="F40" s="33"/>
      <c r="K40" s="76"/>
    </row>
    <row r="41" spans="2:11" ht="14.5" thickBot="1" x14ac:dyDescent="0.35">
      <c r="E41" s="87">
        <f>C14/E40</f>
        <v>0.32629487934078866</v>
      </c>
    </row>
    <row r="42" spans="2:11" x14ac:dyDescent="0.3">
      <c r="F42" s="192" t="s">
        <v>33</v>
      </c>
      <c r="G42" s="196"/>
    </row>
    <row r="43" spans="2:11" ht="14.5" thickBot="1" x14ac:dyDescent="0.35">
      <c r="F43" s="194">
        <f>G35+F39</f>
        <v>150966.26399999997</v>
      </c>
      <c r="G43" s="195"/>
    </row>
    <row r="44" spans="2:11" ht="14.5" thickBot="1" x14ac:dyDescent="0.35"/>
    <row r="45" spans="2:11" x14ac:dyDescent="0.3">
      <c r="B45" s="6" t="s">
        <v>2</v>
      </c>
      <c r="C45" s="1"/>
      <c r="D45" s="1"/>
      <c r="E45" s="1"/>
      <c r="F45" s="1"/>
      <c r="G45" s="5" t="s">
        <v>1</v>
      </c>
    </row>
    <row r="46" spans="2:11" x14ac:dyDescent="0.3">
      <c r="B46" s="4" t="s">
        <v>38</v>
      </c>
      <c r="C46" s="1"/>
      <c r="D46" s="3"/>
      <c r="E46" s="3"/>
      <c r="F46" s="1"/>
      <c r="G46" s="5" t="s">
        <v>52</v>
      </c>
    </row>
    <row r="47" spans="2:11" x14ac:dyDescent="0.3">
      <c r="B47" s="4" t="s">
        <v>0</v>
      </c>
      <c r="C47" s="1"/>
      <c r="D47" s="3"/>
      <c r="E47" s="3"/>
      <c r="F47" s="1"/>
      <c r="G47" s="1"/>
    </row>
    <row r="48" spans="2:11" x14ac:dyDescent="0.3">
      <c r="B48" s="4" t="s">
        <v>39</v>
      </c>
      <c r="C48" s="1"/>
      <c r="D48" s="3"/>
      <c r="E48" s="3"/>
      <c r="F48" s="1"/>
      <c r="G48" s="1"/>
    </row>
    <row r="49" spans="2:7" ht="14.5" thickBot="1" x14ac:dyDescent="0.35">
      <c r="B49" s="2" t="s">
        <v>57</v>
      </c>
      <c r="C49" s="1"/>
      <c r="D49" s="1"/>
      <c r="E49" s="1"/>
      <c r="F49" s="1"/>
      <c r="G49" s="1"/>
    </row>
    <row r="50" spans="2:7" x14ac:dyDescent="0.3">
      <c r="B50" s="1"/>
      <c r="C50" s="8"/>
      <c r="D50" s="8"/>
    </row>
    <row r="51" spans="2:7" x14ac:dyDescent="0.3">
      <c r="B51" s="1"/>
      <c r="C51" s="68" t="s">
        <v>6</v>
      </c>
      <c r="D51" s="11" t="s">
        <v>40</v>
      </c>
    </row>
    <row r="52" spans="2:7" x14ac:dyDescent="0.3">
      <c r="B52" s="8" t="s">
        <v>3</v>
      </c>
      <c r="C52" s="12">
        <f>C8</f>
        <v>150790</v>
      </c>
      <c r="D52" s="12">
        <f>D8</f>
        <v>178098</v>
      </c>
    </row>
    <row r="53" spans="2:7" x14ac:dyDescent="0.3">
      <c r="B53" s="1"/>
    </row>
    <row r="54" spans="2:7" x14ac:dyDescent="0.3">
      <c r="B54" s="1" t="s">
        <v>4</v>
      </c>
      <c r="C54" s="69">
        <f>C10</f>
        <v>0.9</v>
      </c>
      <c r="D54" s="69">
        <f>D10</f>
        <v>1</v>
      </c>
    </row>
    <row r="55" spans="2:7" x14ac:dyDescent="0.3">
      <c r="B55" s="1" t="s">
        <v>36</v>
      </c>
      <c r="C55" s="70">
        <f>ROUND(C52*C54,0)</f>
        <v>135711</v>
      </c>
      <c r="D55" s="14">
        <f>ROUND(D52*D54,0)</f>
        <v>178098</v>
      </c>
    </row>
    <row r="56" spans="2:7" x14ac:dyDescent="0.3">
      <c r="B56" s="1"/>
    </row>
    <row r="57" spans="2:7" x14ac:dyDescent="0.3">
      <c r="B57" s="1" t="s">
        <v>5</v>
      </c>
      <c r="C57" s="69">
        <f>C13</f>
        <v>0.1</v>
      </c>
      <c r="D57" s="69">
        <f>D13</f>
        <v>0</v>
      </c>
    </row>
    <row r="58" spans="2:7" x14ac:dyDescent="0.3">
      <c r="B58" s="1" t="s">
        <v>37</v>
      </c>
      <c r="C58" s="70">
        <f>ROUND(C52*C57,0)</f>
        <v>15079</v>
      </c>
      <c r="D58" s="14">
        <f>ROUND(D52*D57,0)</f>
        <v>0</v>
      </c>
    </row>
    <row r="60" spans="2:7" ht="14.5" thickBot="1" x14ac:dyDescent="0.35">
      <c r="B60" s="1"/>
      <c r="C60" s="191" t="s">
        <v>47</v>
      </c>
      <c r="D60" s="191"/>
      <c r="E60" s="191"/>
      <c r="F60" s="191"/>
      <c r="G60" s="7"/>
    </row>
    <row r="61" spans="2:7" ht="15" thickTop="1" thickBot="1" x14ac:dyDescent="0.35">
      <c r="B61" s="1"/>
      <c r="C61" s="15" t="s">
        <v>7</v>
      </c>
      <c r="D61" s="16" t="s">
        <v>8</v>
      </c>
      <c r="E61" s="16"/>
      <c r="F61" s="28" t="s">
        <v>9</v>
      </c>
      <c r="G61" s="7"/>
    </row>
    <row r="62" spans="2:7" ht="14.5" thickTop="1" x14ac:dyDescent="0.3">
      <c r="B62" s="1"/>
      <c r="C62" s="17">
        <v>1</v>
      </c>
      <c r="D62" s="18" t="s">
        <v>10</v>
      </c>
      <c r="E62" s="18"/>
      <c r="F62" s="19">
        <f>D55</f>
        <v>178098</v>
      </c>
      <c r="G62" s="7"/>
    </row>
    <row r="63" spans="2:7" ht="28" x14ac:dyDescent="0.3">
      <c r="B63" s="8"/>
      <c r="C63" s="20">
        <v>2</v>
      </c>
      <c r="D63" s="21" t="s">
        <v>11</v>
      </c>
      <c r="E63" s="22"/>
      <c r="F63" s="91">
        <f>SUM(E68:E78)</f>
        <v>149</v>
      </c>
      <c r="G63" s="9"/>
    </row>
    <row r="64" spans="2:7" ht="14.5" thickBot="1" x14ac:dyDescent="0.35">
      <c r="B64" s="1"/>
      <c r="C64" s="24">
        <v>3</v>
      </c>
      <c r="D64" s="30" t="s">
        <v>12</v>
      </c>
      <c r="E64" s="29"/>
      <c r="F64" s="25">
        <v>12</v>
      </c>
      <c r="G64" s="7"/>
    </row>
    <row r="65" spans="2:11" ht="14.5" thickBot="1" x14ac:dyDescent="0.35">
      <c r="B65" s="1"/>
      <c r="C65" s="26">
        <v>4</v>
      </c>
      <c r="D65" s="32" t="s">
        <v>13</v>
      </c>
      <c r="E65" s="31"/>
      <c r="F65" s="92">
        <f>ROUND(IFERROR((F62/F63)/F64,0),2)</f>
        <v>99.61</v>
      </c>
      <c r="G65" s="7"/>
    </row>
    <row r="66" spans="2:11" ht="15" thickTop="1" thickBot="1" x14ac:dyDescent="0.35">
      <c r="B66" s="1"/>
      <c r="C66" s="7"/>
      <c r="D66" s="7"/>
      <c r="E66" s="7"/>
      <c r="F66" s="7"/>
      <c r="G66" s="7"/>
    </row>
    <row r="67" spans="2:11" ht="14.5" thickBot="1" x14ac:dyDescent="0.35">
      <c r="B67" s="38" t="s">
        <v>17</v>
      </c>
      <c r="C67" s="46" t="s">
        <v>27</v>
      </c>
      <c r="D67" s="46" t="s">
        <v>28</v>
      </c>
      <c r="E67" s="46" t="s">
        <v>29</v>
      </c>
      <c r="F67" s="49" t="s">
        <v>13</v>
      </c>
      <c r="G67" s="53" t="s">
        <v>30</v>
      </c>
    </row>
    <row r="68" spans="2:11" ht="14.5" x14ac:dyDescent="0.35">
      <c r="B68" s="39" t="s">
        <v>18</v>
      </c>
      <c r="C68" s="93">
        <v>0</v>
      </c>
      <c r="D68" s="94">
        <v>1</v>
      </c>
      <c r="E68" s="95">
        <f t="shared" ref="E68:E78" si="3">C68*D68</f>
        <v>0</v>
      </c>
      <c r="F68" s="50">
        <f>F65</f>
        <v>99.61</v>
      </c>
      <c r="G68" s="48">
        <f t="shared" ref="G68:G78" si="4">F68*C68</f>
        <v>0</v>
      </c>
    </row>
    <row r="69" spans="2:11" ht="14.5" x14ac:dyDescent="0.35">
      <c r="B69" s="40" t="s">
        <v>19</v>
      </c>
      <c r="C69" s="36">
        <v>0</v>
      </c>
      <c r="D69" s="35">
        <v>1.5</v>
      </c>
      <c r="E69" s="42">
        <f t="shared" si="3"/>
        <v>0</v>
      </c>
      <c r="F69" s="51">
        <f>D69*$F$65</f>
        <v>149.41499999999999</v>
      </c>
      <c r="G69" s="43">
        <f t="shared" si="4"/>
        <v>0</v>
      </c>
    </row>
    <row r="70" spans="2:11" ht="14.5" x14ac:dyDescent="0.35">
      <c r="B70" s="40" t="s">
        <v>20</v>
      </c>
      <c r="C70" s="36">
        <v>0</v>
      </c>
      <c r="D70" s="35">
        <v>2.5</v>
      </c>
      <c r="E70" s="42">
        <f t="shared" si="3"/>
        <v>0</v>
      </c>
      <c r="F70" s="51">
        <f t="shared" ref="F70:F77" si="5">D70*$F$65</f>
        <v>249.02500000000001</v>
      </c>
      <c r="G70" s="43">
        <f t="shared" si="4"/>
        <v>0</v>
      </c>
    </row>
    <row r="71" spans="2:11" ht="14.5" x14ac:dyDescent="0.35">
      <c r="B71" s="40" t="s">
        <v>21</v>
      </c>
      <c r="C71" s="88">
        <v>1</v>
      </c>
      <c r="D71" s="89">
        <v>5</v>
      </c>
      <c r="E71" s="90">
        <f t="shared" si="3"/>
        <v>5</v>
      </c>
      <c r="F71" s="100">
        <f t="shared" si="5"/>
        <v>498.05</v>
      </c>
      <c r="G71" s="43">
        <f t="shared" si="4"/>
        <v>498.05</v>
      </c>
      <c r="H71" s="107" t="s">
        <v>67</v>
      </c>
      <c r="I71" s="98"/>
      <c r="J71" s="98"/>
      <c r="K71" s="98"/>
    </row>
    <row r="72" spans="2:11" ht="14.5" x14ac:dyDescent="0.35">
      <c r="B72" s="40" t="s">
        <v>22</v>
      </c>
      <c r="C72" s="36">
        <v>3</v>
      </c>
      <c r="D72" s="35">
        <v>8</v>
      </c>
      <c r="E72" s="42">
        <f t="shared" si="3"/>
        <v>24</v>
      </c>
      <c r="F72" s="101">
        <f t="shared" si="5"/>
        <v>796.88</v>
      </c>
      <c r="G72" s="43">
        <f t="shared" si="4"/>
        <v>2390.64</v>
      </c>
    </row>
    <row r="73" spans="2:11" ht="14.5" x14ac:dyDescent="0.35">
      <c r="B73" s="40" t="s">
        <v>23</v>
      </c>
      <c r="C73" s="88">
        <v>1</v>
      </c>
      <c r="D73" s="89">
        <v>15</v>
      </c>
      <c r="E73" s="90">
        <f t="shared" si="3"/>
        <v>15</v>
      </c>
      <c r="F73" s="100">
        <f t="shared" si="5"/>
        <v>1494.15</v>
      </c>
      <c r="G73" s="43">
        <f t="shared" si="4"/>
        <v>1494.15</v>
      </c>
      <c r="H73" s="97" t="s">
        <v>58</v>
      </c>
      <c r="I73" s="98"/>
      <c r="J73" s="98"/>
      <c r="K73" s="98"/>
    </row>
    <row r="74" spans="2:11" ht="14.5" x14ac:dyDescent="0.35">
      <c r="B74" s="40" t="s">
        <v>24</v>
      </c>
      <c r="C74" s="88">
        <v>1</v>
      </c>
      <c r="D74" s="89">
        <v>25</v>
      </c>
      <c r="E74" s="90">
        <f t="shared" si="3"/>
        <v>25</v>
      </c>
      <c r="F74" s="100">
        <f>D74*$F$65</f>
        <v>2490.25</v>
      </c>
      <c r="G74" s="43">
        <f t="shared" si="4"/>
        <v>2490.25</v>
      </c>
      <c r="H74" s="97" t="s">
        <v>59</v>
      </c>
      <c r="I74" s="98"/>
      <c r="J74" s="98"/>
      <c r="K74" s="98"/>
    </row>
    <row r="75" spans="2:11" ht="14.5" x14ac:dyDescent="0.35">
      <c r="B75" s="40" t="s">
        <v>25</v>
      </c>
      <c r="C75" s="36">
        <v>0</v>
      </c>
      <c r="D75" s="35">
        <v>50</v>
      </c>
      <c r="E75" s="42">
        <f t="shared" si="3"/>
        <v>0</v>
      </c>
      <c r="F75" s="51">
        <f t="shared" si="5"/>
        <v>4980.5</v>
      </c>
      <c r="G75" s="43">
        <f t="shared" si="4"/>
        <v>0</v>
      </c>
    </row>
    <row r="76" spans="2:11" ht="14.5" x14ac:dyDescent="0.35">
      <c r="B76" s="59" t="s">
        <v>26</v>
      </c>
      <c r="C76" s="60">
        <v>1</v>
      </c>
      <c r="D76" s="61">
        <v>80</v>
      </c>
      <c r="E76" s="62">
        <f t="shared" si="3"/>
        <v>80</v>
      </c>
      <c r="F76" s="100">
        <f>D76*$F$65</f>
        <v>7968.8</v>
      </c>
      <c r="G76" s="63">
        <f t="shared" si="4"/>
        <v>7968.8</v>
      </c>
    </row>
    <row r="77" spans="2:11" ht="14.5" x14ac:dyDescent="0.35">
      <c r="B77" s="59" t="s">
        <v>31</v>
      </c>
      <c r="C77" s="60">
        <v>0</v>
      </c>
      <c r="D77" s="61">
        <v>115</v>
      </c>
      <c r="E77" s="62">
        <f t="shared" si="3"/>
        <v>0</v>
      </c>
      <c r="F77" s="51">
        <f t="shared" si="5"/>
        <v>11455.15</v>
      </c>
      <c r="G77" s="43">
        <f t="shared" si="4"/>
        <v>0</v>
      </c>
    </row>
    <row r="78" spans="2:11" ht="15" thickBot="1" x14ac:dyDescent="0.4">
      <c r="B78" s="41" t="s">
        <v>32</v>
      </c>
      <c r="C78" s="54">
        <v>0</v>
      </c>
      <c r="D78" s="55">
        <v>215</v>
      </c>
      <c r="E78" s="47">
        <f t="shared" si="3"/>
        <v>0</v>
      </c>
      <c r="F78" s="52">
        <f>D78*$F$21</f>
        <v>15292.949999999999</v>
      </c>
      <c r="G78" s="44">
        <f t="shared" si="4"/>
        <v>0</v>
      </c>
    </row>
    <row r="79" spans="2:11" ht="15" thickBot="1" x14ac:dyDescent="0.4">
      <c r="B79" s="1"/>
      <c r="C79" s="56"/>
      <c r="D79" s="57"/>
      <c r="E79" s="58"/>
      <c r="F79"/>
      <c r="G79" s="44">
        <f>SUM(G68:G78)*12</f>
        <v>178102.68</v>
      </c>
    </row>
    <row r="80" spans="2:11" ht="14.5" thickBot="1" x14ac:dyDescent="0.35"/>
    <row r="81" spans="2:7" x14ac:dyDescent="0.3">
      <c r="F81" s="192" t="s">
        <v>33</v>
      </c>
      <c r="G81" s="193"/>
    </row>
    <row r="82" spans="2:7" ht="14.5" thickBot="1" x14ac:dyDescent="0.35">
      <c r="F82" s="194">
        <f>G79</f>
        <v>178102.68</v>
      </c>
      <c r="G82" s="195"/>
    </row>
    <row r="83" spans="2:7" ht="14.5" thickBot="1" x14ac:dyDescent="0.35"/>
    <row r="84" spans="2:7" x14ac:dyDescent="0.3">
      <c r="B84" s="6" t="s">
        <v>2</v>
      </c>
      <c r="C84" s="1"/>
      <c r="D84" s="1"/>
      <c r="E84" s="1"/>
      <c r="F84" s="1"/>
      <c r="G84" s="5" t="s">
        <v>1</v>
      </c>
    </row>
    <row r="85" spans="2:7" x14ac:dyDescent="0.3">
      <c r="B85" s="4" t="s">
        <v>38</v>
      </c>
      <c r="C85" s="1"/>
      <c r="D85" s="3"/>
      <c r="E85" s="3"/>
      <c r="F85" s="1"/>
      <c r="G85" s="5" t="s">
        <v>51</v>
      </c>
    </row>
    <row r="86" spans="2:7" x14ac:dyDescent="0.3">
      <c r="B86" s="4" t="s">
        <v>0</v>
      </c>
      <c r="C86" s="1"/>
      <c r="D86" s="3"/>
      <c r="E86" s="3"/>
      <c r="F86" s="1"/>
      <c r="G86" s="1"/>
    </row>
    <row r="87" spans="2:7" x14ac:dyDescent="0.3">
      <c r="B87" s="4" t="s">
        <v>39</v>
      </c>
      <c r="C87" s="1"/>
      <c r="D87" s="3"/>
      <c r="E87" s="3"/>
      <c r="F87" s="1"/>
      <c r="G87" s="1"/>
    </row>
    <row r="88" spans="2:7" ht="14.5" thickBot="1" x14ac:dyDescent="0.35">
      <c r="B88" s="2" t="s">
        <v>43</v>
      </c>
      <c r="C88" s="1"/>
      <c r="D88" s="1"/>
      <c r="E88" s="1"/>
      <c r="F88" s="1"/>
      <c r="G88" s="1"/>
    </row>
    <row r="89" spans="2:7" x14ac:dyDescent="0.3">
      <c r="B89" s="1"/>
      <c r="C89" s="8"/>
      <c r="D89" s="8"/>
      <c r="E89" s="8"/>
      <c r="F89" s="8"/>
      <c r="G89" s="8"/>
    </row>
    <row r="90" spans="2:7" x14ac:dyDescent="0.3">
      <c r="B90" s="8" t="s">
        <v>41</v>
      </c>
      <c r="C90" s="79">
        <v>108653.68</v>
      </c>
      <c r="D90" s="8"/>
      <c r="E90" s="8"/>
      <c r="F90" s="8"/>
      <c r="G90" s="8"/>
    </row>
    <row r="91" spans="2:7" x14ac:dyDescent="0.3">
      <c r="B91" s="8" t="s">
        <v>42</v>
      </c>
      <c r="C91" s="79">
        <f>C90/3</f>
        <v>36217.893333333333</v>
      </c>
      <c r="D91" s="8"/>
      <c r="E91" s="8"/>
      <c r="F91" s="8"/>
      <c r="G91" s="8"/>
    </row>
    <row r="92" spans="2:7" x14ac:dyDescent="0.3">
      <c r="B92" s="1"/>
      <c r="C92" s="68" t="s">
        <v>6</v>
      </c>
      <c r="D92" s="11" t="s">
        <v>40</v>
      </c>
      <c r="E92" s="8"/>
      <c r="F92" s="8"/>
      <c r="G92" s="8"/>
    </row>
    <row r="93" spans="2:7" x14ac:dyDescent="0.3">
      <c r="B93" s="8" t="s">
        <v>42</v>
      </c>
      <c r="C93" s="12">
        <f>C91*(C8/(C8+D8))</f>
        <v>16605.337183884283</v>
      </c>
      <c r="D93" s="12">
        <f>C91*(D8/(C8+D8))</f>
        <v>19612.556149449054</v>
      </c>
      <c r="E93" s="7"/>
      <c r="F93" s="7"/>
      <c r="G93" s="7"/>
    </row>
    <row r="94" spans="2:7" x14ac:dyDescent="0.3">
      <c r="B94" s="1"/>
      <c r="C94" s="7"/>
      <c r="D94" s="7"/>
      <c r="E94" s="7"/>
      <c r="F94" s="7"/>
      <c r="G94" s="7"/>
    </row>
    <row r="95" spans="2:7" ht="14.5" thickBot="1" x14ac:dyDescent="0.35">
      <c r="B95" s="1"/>
      <c r="C95" s="191" t="s">
        <v>45</v>
      </c>
      <c r="D95" s="191"/>
      <c r="E95" s="191"/>
      <c r="F95" s="191"/>
      <c r="G95" s="7"/>
    </row>
    <row r="96" spans="2:7" ht="15" thickTop="1" thickBot="1" x14ac:dyDescent="0.35">
      <c r="B96" s="1"/>
      <c r="C96" s="15" t="s">
        <v>7</v>
      </c>
      <c r="D96" s="16" t="s">
        <v>8</v>
      </c>
      <c r="E96" s="16"/>
      <c r="F96" s="28" t="s">
        <v>9</v>
      </c>
      <c r="G96" s="7"/>
    </row>
    <row r="97" spans="2:11" ht="14.5" thickTop="1" x14ac:dyDescent="0.3">
      <c r="B97" s="1"/>
      <c r="C97" s="17">
        <v>1</v>
      </c>
      <c r="D97" s="18" t="s">
        <v>10</v>
      </c>
      <c r="E97" s="18"/>
      <c r="F97" s="19">
        <f>C93</f>
        <v>16605.337183884283</v>
      </c>
      <c r="G97" s="7"/>
    </row>
    <row r="98" spans="2:11" ht="28" x14ac:dyDescent="0.3">
      <c r="B98" s="8"/>
      <c r="C98" s="20">
        <v>2</v>
      </c>
      <c r="D98" s="21" t="s">
        <v>11</v>
      </c>
      <c r="E98" s="22"/>
      <c r="F98" s="91">
        <f>F19</f>
        <v>159</v>
      </c>
      <c r="G98" s="9"/>
    </row>
    <row r="99" spans="2:11" ht="14.5" thickBot="1" x14ac:dyDescent="0.35">
      <c r="B99" s="1"/>
      <c r="C99" s="24">
        <v>3</v>
      </c>
      <c r="D99" s="30" t="s">
        <v>12</v>
      </c>
      <c r="E99" s="29"/>
      <c r="F99" s="25">
        <v>12</v>
      </c>
      <c r="G99" s="7"/>
    </row>
    <row r="100" spans="2:11" ht="14.5" thickBot="1" x14ac:dyDescent="0.35">
      <c r="B100" s="1"/>
      <c r="C100" s="26">
        <v>4</v>
      </c>
      <c r="D100" s="32" t="s">
        <v>13</v>
      </c>
      <c r="E100" s="31"/>
      <c r="F100" s="92">
        <f>ROUND(IFERROR((F97/F98)/F99,0),2)</f>
        <v>8.6999999999999993</v>
      </c>
      <c r="G100" s="7"/>
    </row>
    <row r="101" spans="2:11" ht="15" thickTop="1" thickBot="1" x14ac:dyDescent="0.35">
      <c r="B101" s="1"/>
      <c r="C101" s="7"/>
      <c r="D101" s="7"/>
      <c r="E101" s="7"/>
      <c r="F101" s="7"/>
      <c r="G101" s="7"/>
    </row>
    <row r="102" spans="2:11" ht="14.5" thickBot="1" x14ac:dyDescent="0.35">
      <c r="B102" s="38" t="s">
        <v>17</v>
      </c>
      <c r="C102" s="46" t="s">
        <v>27</v>
      </c>
      <c r="D102" s="46" t="s">
        <v>28</v>
      </c>
      <c r="E102" s="46" t="s">
        <v>29</v>
      </c>
      <c r="F102" s="81" t="s">
        <v>54</v>
      </c>
      <c r="G102" s="82" t="s">
        <v>55</v>
      </c>
    </row>
    <row r="103" spans="2:11" ht="14.5" x14ac:dyDescent="0.35">
      <c r="B103" s="39" t="s">
        <v>18</v>
      </c>
      <c r="C103" s="93">
        <v>0</v>
      </c>
      <c r="D103" s="94">
        <v>1</v>
      </c>
      <c r="E103" s="95">
        <f>C103*D103</f>
        <v>0</v>
      </c>
      <c r="F103" s="50">
        <f>F100</f>
        <v>8.6999999999999993</v>
      </c>
      <c r="G103" s="48">
        <f>F103*C103</f>
        <v>0</v>
      </c>
    </row>
    <row r="104" spans="2:11" ht="14.5" x14ac:dyDescent="0.35">
      <c r="B104" s="40" t="s">
        <v>19</v>
      </c>
      <c r="C104" s="36">
        <v>0</v>
      </c>
      <c r="D104" s="35">
        <v>1.5</v>
      </c>
      <c r="E104" s="42">
        <f t="shared" ref="E104" si="6">C104*D104</f>
        <v>0</v>
      </c>
      <c r="F104" s="51">
        <f>D104*$F$100</f>
        <v>13.049999999999999</v>
      </c>
      <c r="G104" s="43">
        <f t="shared" ref="G104:G105" si="7">F104*C104</f>
        <v>0</v>
      </c>
    </row>
    <row r="105" spans="2:11" ht="14.5" x14ac:dyDescent="0.35">
      <c r="B105" s="40" t="s">
        <v>20</v>
      </c>
      <c r="C105" s="36">
        <v>0</v>
      </c>
      <c r="D105" s="35">
        <v>2.5</v>
      </c>
      <c r="E105" s="42">
        <f>C105*D105</f>
        <v>0</v>
      </c>
      <c r="F105" s="51">
        <f t="shared" ref="F105:F112" si="8">D105*$F$100</f>
        <v>21.75</v>
      </c>
      <c r="G105" s="43">
        <f t="shared" si="7"/>
        <v>0</v>
      </c>
    </row>
    <row r="106" spans="2:11" ht="14.5" x14ac:dyDescent="0.35">
      <c r="B106" s="40" t="s">
        <v>21</v>
      </c>
      <c r="C106" s="36">
        <v>3</v>
      </c>
      <c r="D106" s="35">
        <v>5</v>
      </c>
      <c r="E106" s="42">
        <f t="shared" ref="E106:E107" si="9">C106*D106</f>
        <v>15</v>
      </c>
      <c r="F106" s="51">
        <f t="shared" si="8"/>
        <v>43.5</v>
      </c>
      <c r="G106" s="43">
        <f>F106*C106</f>
        <v>130.5</v>
      </c>
    </row>
    <row r="107" spans="2:11" ht="14.5" x14ac:dyDescent="0.35">
      <c r="B107" s="40" t="s">
        <v>22</v>
      </c>
      <c r="C107" s="36">
        <v>3</v>
      </c>
      <c r="D107" s="35">
        <v>8</v>
      </c>
      <c r="E107" s="42">
        <f t="shared" si="9"/>
        <v>24</v>
      </c>
      <c r="F107" s="51">
        <f t="shared" si="8"/>
        <v>69.599999999999994</v>
      </c>
      <c r="G107" s="43">
        <f t="shared" ref="G107:G110" si="10">F107*C107</f>
        <v>208.79999999999998</v>
      </c>
    </row>
    <row r="108" spans="2:11" ht="14.5" x14ac:dyDescent="0.35">
      <c r="B108" s="40" t="s">
        <v>23</v>
      </c>
      <c r="C108" s="88">
        <v>1</v>
      </c>
      <c r="D108" s="89">
        <v>15</v>
      </c>
      <c r="E108" s="90">
        <f>C108*D108</f>
        <v>15</v>
      </c>
      <c r="F108" s="51">
        <f t="shared" si="8"/>
        <v>130.5</v>
      </c>
      <c r="G108" s="43">
        <f t="shared" si="10"/>
        <v>130.5</v>
      </c>
      <c r="H108" s="97" t="s">
        <v>58</v>
      </c>
      <c r="I108" s="98"/>
      <c r="J108" s="98"/>
      <c r="K108" s="98"/>
    </row>
    <row r="109" spans="2:11" ht="14.5" x14ac:dyDescent="0.35">
      <c r="B109" s="40" t="s">
        <v>24</v>
      </c>
      <c r="C109" s="88">
        <v>1</v>
      </c>
      <c r="D109" s="89">
        <v>25</v>
      </c>
      <c r="E109" s="90">
        <f>C109*D109</f>
        <v>25</v>
      </c>
      <c r="F109" s="51">
        <f t="shared" si="8"/>
        <v>217.49999999999997</v>
      </c>
      <c r="G109" s="43">
        <f t="shared" si="10"/>
        <v>217.49999999999997</v>
      </c>
      <c r="H109" s="97" t="s">
        <v>59</v>
      </c>
      <c r="I109" s="98"/>
      <c r="J109" s="98"/>
      <c r="K109" s="98"/>
    </row>
    <row r="110" spans="2:11" ht="14.5" x14ac:dyDescent="0.35">
      <c r="B110" s="40" t="s">
        <v>25</v>
      </c>
      <c r="C110" s="36">
        <v>0</v>
      </c>
      <c r="D110" s="35">
        <v>50</v>
      </c>
      <c r="E110" s="42">
        <f t="shared" ref="E110:E113" si="11">C110*D110</f>
        <v>0</v>
      </c>
      <c r="F110" s="51">
        <f t="shared" si="8"/>
        <v>434.99999999999994</v>
      </c>
      <c r="G110" s="43">
        <f t="shared" si="10"/>
        <v>0</v>
      </c>
    </row>
    <row r="111" spans="2:11" ht="14.5" x14ac:dyDescent="0.35">
      <c r="B111" s="59" t="s">
        <v>26</v>
      </c>
      <c r="C111" s="60">
        <v>1</v>
      </c>
      <c r="D111" s="61">
        <v>80</v>
      </c>
      <c r="E111" s="62">
        <f t="shared" si="11"/>
        <v>80</v>
      </c>
      <c r="F111" s="51">
        <f t="shared" si="8"/>
        <v>696</v>
      </c>
      <c r="G111" s="63">
        <f>F111*C111</f>
        <v>696</v>
      </c>
    </row>
    <row r="112" spans="2:11" ht="14.5" x14ac:dyDescent="0.35">
      <c r="B112" s="59" t="s">
        <v>31</v>
      </c>
      <c r="C112" s="60">
        <v>0</v>
      </c>
      <c r="D112" s="61">
        <v>115</v>
      </c>
      <c r="E112" s="62">
        <f t="shared" si="11"/>
        <v>0</v>
      </c>
      <c r="F112" s="51">
        <f t="shared" si="8"/>
        <v>1000.4999999999999</v>
      </c>
      <c r="G112" s="43">
        <f>F112*C112</f>
        <v>0</v>
      </c>
    </row>
    <row r="113" spans="2:7" ht="15" thickBot="1" x14ac:dyDescent="0.4">
      <c r="B113" s="41" t="s">
        <v>32</v>
      </c>
      <c r="C113" s="54">
        <v>0</v>
      </c>
      <c r="D113" s="55">
        <v>215</v>
      </c>
      <c r="E113" s="47">
        <f t="shared" si="11"/>
        <v>0</v>
      </c>
      <c r="F113" s="52">
        <f>D113*$F$100</f>
        <v>1870.4999999999998</v>
      </c>
      <c r="G113" s="44">
        <f t="shared" ref="G113" si="12">F113*C113</f>
        <v>0</v>
      </c>
    </row>
    <row r="114" spans="2:7" ht="15" thickBot="1" x14ac:dyDescent="0.4">
      <c r="B114" s="1"/>
      <c r="C114" s="56"/>
      <c r="D114" s="57"/>
      <c r="E114" s="58"/>
      <c r="F114"/>
      <c r="G114" s="44">
        <f>SUM(G103:G113)*12</f>
        <v>16599.599999999999</v>
      </c>
    </row>
    <row r="115" spans="2:7" ht="14.5" thickBot="1" x14ac:dyDescent="0.35"/>
    <row r="116" spans="2:7" x14ac:dyDescent="0.3">
      <c r="E116" s="198" t="s">
        <v>49</v>
      </c>
      <c r="F116" s="199"/>
      <c r="G116" s="200"/>
    </row>
    <row r="117" spans="2:7" ht="14.5" thickBot="1" x14ac:dyDescent="0.35">
      <c r="E117" s="194">
        <f>G114</f>
        <v>16599.599999999999</v>
      </c>
      <c r="F117" s="201"/>
      <c r="G117" s="195"/>
    </row>
    <row r="118" spans="2:7" ht="14.5" thickBot="1" x14ac:dyDescent="0.35"/>
    <row r="119" spans="2:7" x14ac:dyDescent="0.3">
      <c r="B119" s="6" t="s">
        <v>2</v>
      </c>
      <c r="C119" s="1"/>
      <c r="D119" s="1"/>
      <c r="E119" s="1"/>
      <c r="F119" s="1"/>
      <c r="G119" s="5" t="s">
        <v>1</v>
      </c>
    </row>
    <row r="120" spans="2:7" x14ac:dyDescent="0.3">
      <c r="B120" s="4" t="s">
        <v>38</v>
      </c>
      <c r="C120" s="1"/>
      <c r="D120" s="3"/>
      <c r="E120" s="3"/>
      <c r="F120" s="1"/>
      <c r="G120" s="5" t="s">
        <v>50</v>
      </c>
    </row>
    <row r="121" spans="2:7" x14ac:dyDescent="0.3">
      <c r="B121" s="4" t="s">
        <v>0</v>
      </c>
      <c r="C121" s="1"/>
      <c r="D121" s="3"/>
      <c r="E121" s="3"/>
      <c r="F121" s="1"/>
      <c r="G121" s="1"/>
    </row>
    <row r="122" spans="2:7" x14ac:dyDescent="0.3">
      <c r="B122" s="4" t="s">
        <v>39</v>
      </c>
      <c r="C122" s="1"/>
      <c r="D122" s="3"/>
      <c r="E122" s="3"/>
      <c r="F122" s="1"/>
      <c r="G122" s="1"/>
    </row>
    <row r="123" spans="2:7" ht="14.5" thickBot="1" x14ac:dyDescent="0.35">
      <c r="B123" s="2" t="s">
        <v>44</v>
      </c>
      <c r="C123" s="1"/>
      <c r="D123" s="1"/>
      <c r="E123" s="1"/>
      <c r="F123" s="1"/>
      <c r="G123" s="1"/>
    </row>
    <row r="124" spans="2:7" x14ac:dyDescent="0.3">
      <c r="B124" s="1"/>
      <c r="C124" s="8"/>
      <c r="D124" s="8"/>
    </row>
    <row r="125" spans="2:7" x14ac:dyDescent="0.3">
      <c r="B125" s="8" t="s">
        <v>41</v>
      </c>
      <c r="C125" s="79">
        <v>108653.68</v>
      </c>
      <c r="D125" s="8"/>
    </row>
    <row r="126" spans="2:7" x14ac:dyDescent="0.3">
      <c r="B126" s="8" t="s">
        <v>42</v>
      </c>
      <c r="C126" s="79">
        <f>C125/3</f>
        <v>36217.893333333333</v>
      </c>
      <c r="D126" s="8"/>
    </row>
    <row r="127" spans="2:7" x14ac:dyDescent="0.3">
      <c r="B127" s="1"/>
      <c r="C127" s="68" t="s">
        <v>6</v>
      </c>
      <c r="D127" s="11" t="s">
        <v>40</v>
      </c>
    </row>
    <row r="128" spans="2:7" x14ac:dyDescent="0.3">
      <c r="B128" s="8" t="s">
        <v>42</v>
      </c>
      <c r="C128" s="12">
        <f>C93</f>
        <v>16605.337183884283</v>
      </c>
      <c r="D128" s="12">
        <f>D93</f>
        <v>19612.556149449054</v>
      </c>
    </row>
    <row r="130" spans="2:11" ht="14.5" thickBot="1" x14ac:dyDescent="0.35">
      <c r="B130" s="1"/>
      <c r="C130" s="191" t="s">
        <v>46</v>
      </c>
      <c r="D130" s="191"/>
      <c r="E130" s="191"/>
      <c r="F130" s="191"/>
      <c r="G130" s="7"/>
    </row>
    <row r="131" spans="2:11" ht="15" thickTop="1" thickBot="1" x14ac:dyDescent="0.35">
      <c r="B131" s="1"/>
      <c r="C131" s="15" t="s">
        <v>7</v>
      </c>
      <c r="D131" s="16" t="s">
        <v>8</v>
      </c>
      <c r="E131" s="16"/>
      <c r="F131" s="28" t="s">
        <v>9</v>
      </c>
      <c r="G131" s="7"/>
    </row>
    <row r="132" spans="2:11" ht="14.5" thickTop="1" x14ac:dyDescent="0.3">
      <c r="B132" s="1"/>
      <c r="C132" s="17">
        <v>1</v>
      </c>
      <c r="D132" s="18" t="s">
        <v>10</v>
      </c>
      <c r="E132" s="18"/>
      <c r="F132" s="19">
        <f>D128</f>
        <v>19612.556149449054</v>
      </c>
      <c r="G132" s="7"/>
    </row>
    <row r="133" spans="2:11" ht="28" x14ac:dyDescent="0.3">
      <c r="B133" s="8"/>
      <c r="C133" s="20">
        <v>2</v>
      </c>
      <c r="D133" s="21" t="s">
        <v>11</v>
      </c>
      <c r="E133" s="22"/>
      <c r="F133" s="91">
        <f>F63</f>
        <v>149</v>
      </c>
      <c r="G133" s="9"/>
    </row>
    <row r="134" spans="2:11" ht="14.5" thickBot="1" x14ac:dyDescent="0.35">
      <c r="B134" s="1"/>
      <c r="C134" s="24">
        <v>3</v>
      </c>
      <c r="D134" s="30" t="s">
        <v>12</v>
      </c>
      <c r="E134" s="29"/>
      <c r="F134" s="25">
        <v>12</v>
      </c>
      <c r="G134" s="7"/>
    </row>
    <row r="135" spans="2:11" ht="14.5" thickBot="1" x14ac:dyDescent="0.35">
      <c r="B135" s="1"/>
      <c r="C135" s="26">
        <v>4</v>
      </c>
      <c r="D135" s="32" t="s">
        <v>13</v>
      </c>
      <c r="E135" s="31"/>
      <c r="F135" s="92">
        <f>ROUND(IFERROR((F132/F133)/F134,0),2)</f>
        <v>10.97</v>
      </c>
      <c r="G135" s="7"/>
    </row>
    <row r="136" spans="2:11" ht="15" thickTop="1" thickBot="1" x14ac:dyDescent="0.35">
      <c r="B136" s="1"/>
      <c r="C136" s="7"/>
      <c r="D136" s="7"/>
      <c r="E136" s="7"/>
      <c r="F136" s="80"/>
      <c r="G136" s="7"/>
    </row>
    <row r="137" spans="2:11" ht="14.5" thickBot="1" x14ac:dyDescent="0.35">
      <c r="B137" s="38" t="s">
        <v>17</v>
      </c>
      <c r="C137" s="46" t="s">
        <v>27</v>
      </c>
      <c r="D137" s="46" t="s">
        <v>28</v>
      </c>
      <c r="E137" s="46" t="s">
        <v>29</v>
      </c>
      <c r="F137" s="81" t="s">
        <v>54</v>
      </c>
      <c r="G137" s="82" t="s">
        <v>55</v>
      </c>
    </row>
    <row r="138" spans="2:11" ht="14.5" x14ac:dyDescent="0.35">
      <c r="B138" s="39" t="s">
        <v>18</v>
      </c>
      <c r="C138" s="93">
        <v>0</v>
      </c>
      <c r="D138" s="94">
        <v>1</v>
      </c>
      <c r="E138" s="95">
        <f t="shared" ref="E138:E144" si="13">C138*D138</f>
        <v>0</v>
      </c>
      <c r="F138" s="50">
        <f>F135</f>
        <v>10.97</v>
      </c>
      <c r="G138" s="48">
        <f>F138*C138</f>
        <v>0</v>
      </c>
    </row>
    <row r="139" spans="2:11" ht="14.5" x14ac:dyDescent="0.35">
      <c r="B139" s="40" t="s">
        <v>19</v>
      </c>
      <c r="C139" s="36">
        <v>0</v>
      </c>
      <c r="D139" s="35">
        <v>1.5</v>
      </c>
      <c r="E139" s="42">
        <f t="shared" si="13"/>
        <v>0</v>
      </c>
      <c r="F139" s="51">
        <f>D139*$F$135</f>
        <v>16.455000000000002</v>
      </c>
      <c r="G139" s="43">
        <f t="shared" ref="G139:G148" si="14">F139*C139</f>
        <v>0</v>
      </c>
    </row>
    <row r="140" spans="2:11" ht="14.5" x14ac:dyDescent="0.35">
      <c r="B140" s="40" t="s">
        <v>20</v>
      </c>
      <c r="C140" s="36">
        <v>0</v>
      </c>
      <c r="D140" s="35">
        <v>2.5</v>
      </c>
      <c r="E140" s="42">
        <f t="shared" si="13"/>
        <v>0</v>
      </c>
      <c r="F140" s="51">
        <f t="shared" ref="F140:F147" si="15">D140*$F$135</f>
        <v>27.425000000000001</v>
      </c>
      <c r="G140" s="43">
        <f t="shared" si="14"/>
        <v>0</v>
      </c>
    </row>
    <row r="141" spans="2:11" ht="14.5" x14ac:dyDescent="0.35">
      <c r="B141" s="40" t="s">
        <v>21</v>
      </c>
      <c r="C141" s="88">
        <v>1</v>
      </c>
      <c r="D141" s="89">
        <v>5</v>
      </c>
      <c r="E141" s="90">
        <f t="shared" si="13"/>
        <v>5</v>
      </c>
      <c r="F141" s="51">
        <f t="shared" si="15"/>
        <v>54.85</v>
      </c>
      <c r="G141" s="43">
        <f t="shared" si="14"/>
        <v>54.85</v>
      </c>
      <c r="H141" s="107" t="s">
        <v>67</v>
      </c>
      <c r="I141" s="98"/>
      <c r="J141" s="98"/>
      <c r="K141" s="98"/>
    </row>
    <row r="142" spans="2:11" ht="14.5" x14ac:dyDescent="0.35">
      <c r="B142" s="40" t="s">
        <v>22</v>
      </c>
      <c r="C142" s="36">
        <v>3</v>
      </c>
      <c r="D142" s="35">
        <v>8</v>
      </c>
      <c r="E142" s="42">
        <f t="shared" si="13"/>
        <v>24</v>
      </c>
      <c r="F142" s="51">
        <f t="shared" si="15"/>
        <v>87.76</v>
      </c>
      <c r="G142" s="43">
        <f t="shared" si="14"/>
        <v>263.28000000000003</v>
      </c>
    </row>
    <row r="143" spans="2:11" ht="14.5" x14ac:dyDescent="0.35">
      <c r="B143" s="40" t="s">
        <v>23</v>
      </c>
      <c r="C143" s="88">
        <v>1</v>
      </c>
      <c r="D143" s="89">
        <v>15</v>
      </c>
      <c r="E143" s="90">
        <f t="shared" si="13"/>
        <v>15</v>
      </c>
      <c r="F143" s="51">
        <f t="shared" si="15"/>
        <v>164.55</v>
      </c>
      <c r="G143" s="43">
        <f t="shared" si="14"/>
        <v>164.55</v>
      </c>
      <c r="H143" s="97" t="s">
        <v>58</v>
      </c>
      <c r="I143" s="98"/>
      <c r="J143" s="98"/>
      <c r="K143" s="98"/>
    </row>
    <row r="144" spans="2:11" ht="14.5" x14ac:dyDescent="0.35">
      <c r="B144" s="40" t="s">
        <v>24</v>
      </c>
      <c r="C144" s="88">
        <v>1</v>
      </c>
      <c r="D144" s="89">
        <v>25</v>
      </c>
      <c r="E144" s="90">
        <f t="shared" si="13"/>
        <v>25</v>
      </c>
      <c r="F144" s="51">
        <f t="shared" si="15"/>
        <v>274.25</v>
      </c>
      <c r="G144" s="43">
        <f t="shared" si="14"/>
        <v>274.25</v>
      </c>
      <c r="H144" s="97" t="s">
        <v>59</v>
      </c>
      <c r="I144" s="98"/>
      <c r="J144" s="98"/>
      <c r="K144" s="98"/>
    </row>
    <row r="145" spans="2:7" ht="14.5" x14ac:dyDescent="0.35">
      <c r="B145" s="40" t="s">
        <v>25</v>
      </c>
      <c r="C145" s="36">
        <v>0</v>
      </c>
      <c r="D145" s="35">
        <v>50</v>
      </c>
      <c r="E145" s="42">
        <f t="shared" ref="E145:E148" si="16">C145*D145</f>
        <v>0</v>
      </c>
      <c r="F145" s="51">
        <f t="shared" si="15"/>
        <v>548.5</v>
      </c>
      <c r="G145" s="43">
        <f t="shared" si="14"/>
        <v>0</v>
      </c>
    </row>
    <row r="146" spans="2:7" ht="14.5" x14ac:dyDescent="0.35">
      <c r="B146" s="59" t="s">
        <v>26</v>
      </c>
      <c r="C146" s="60">
        <v>1</v>
      </c>
      <c r="D146" s="61">
        <v>80</v>
      </c>
      <c r="E146" s="62">
        <f t="shared" si="16"/>
        <v>80</v>
      </c>
      <c r="F146" s="51">
        <f t="shared" si="15"/>
        <v>877.6</v>
      </c>
      <c r="G146" s="63">
        <f t="shared" si="14"/>
        <v>877.6</v>
      </c>
    </row>
    <row r="147" spans="2:7" ht="14.5" x14ac:dyDescent="0.35">
      <c r="B147" s="59" t="s">
        <v>31</v>
      </c>
      <c r="C147" s="60">
        <v>0</v>
      </c>
      <c r="D147" s="61">
        <v>115</v>
      </c>
      <c r="E147" s="62">
        <f t="shared" si="16"/>
        <v>0</v>
      </c>
      <c r="F147" s="51">
        <f t="shared" si="15"/>
        <v>1261.5500000000002</v>
      </c>
      <c r="G147" s="43">
        <f t="shared" si="14"/>
        <v>0</v>
      </c>
    </row>
    <row r="148" spans="2:7" ht="15" thickBot="1" x14ac:dyDescent="0.4">
      <c r="B148" s="41" t="s">
        <v>32</v>
      </c>
      <c r="C148" s="54">
        <v>0</v>
      </c>
      <c r="D148" s="55">
        <v>215</v>
      </c>
      <c r="E148" s="47">
        <f t="shared" si="16"/>
        <v>0</v>
      </c>
      <c r="F148" s="52">
        <f>D148*$F$135</f>
        <v>2358.5500000000002</v>
      </c>
      <c r="G148" s="44">
        <f t="shared" si="14"/>
        <v>0</v>
      </c>
    </row>
    <row r="149" spans="2:7" ht="15" thickBot="1" x14ac:dyDescent="0.4">
      <c r="B149" s="1"/>
      <c r="C149" s="56"/>
      <c r="D149" s="57"/>
      <c r="E149" s="58"/>
      <c r="F149"/>
      <c r="G149" s="44">
        <f>SUM(G138:G148)*12</f>
        <v>19614.36</v>
      </c>
    </row>
    <row r="150" spans="2:7" ht="14.5" thickBot="1" x14ac:dyDescent="0.35"/>
    <row r="151" spans="2:7" x14ac:dyDescent="0.3">
      <c r="E151" s="198" t="s">
        <v>48</v>
      </c>
      <c r="F151" s="199"/>
      <c r="G151" s="200"/>
    </row>
    <row r="152" spans="2:7" ht="14.5" thickBot="1" x14ac:dyDescent="0.35">
      <c r="E152" s="194">
        <f>G149</f>
        <v>19614.36</v>
      </c>
      <c r="F152" s="201"/>
      <c r="G152" s="195"/>
    </row>
  </sheetData>
  <mergeCells count="16">
    <mergeCell ref="E152:G152"/>
    <mergeCell ref="J4:V4"/>
    <mergeCell ref="J6:V6"/>
    <mergeCell ref="I9:V10"/>
    <mergeCell ref="F82:G82"/>
    <mergeCell ref="C95:F95"/>
    <mergeCell ref="E116:G116"/>
    <mergeCell ref="E117:G117"/>
    <mergeCell ref="C130:F130"/>
    <mergeCell ref="E151:G151"/>
    <mergeCell ref="C16:F16"/>
    <mergeCell ref="D37:F37"/>
    <mergeCell ref="F42:G42"/>
    <mergeCell ref="F43:G43"/>
    <mergeCell ref="C60:F60"/>
    <mergeCell ref="F81:G81"/>
  </mergeCells>
  <pageMargins left="0.7" right="0.7" top="0.75" bottom="0.75" header="0.3" footer="0.3"/>
  <pageSetup scale="60" orientation="portrait" horizontalDpi="4294967293" verticalDpi="300" r:id="rId1"/>
  <rowBreaks count="3" manualBreakCount="3">
    <brk id="44" max="6" man="1"/>
    <brk id="83" max="6" man="1"/>
    <brk id="11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472F1-F97A-4975-A28B-D5CCDE58F642}">
  <dimension ref="B1:V152"/>
  <sheetViews>
    <sheetView topLeftCell="B36" zoomScale="80" zoomScaleNormal="80" zoomScaleSheetLayoutView="80" workbookViewId="0">
      <selection activeCell="C18" sqref="C18"/>
    </sheetView>
  </sheetViews>
  <sheetFormatPr defaultColWidth="9.08984375" defaultRowHeight="14" x14ac:dyDescent="0.3"/>
  <cols>
    <col min="1" max="1" width="4.6328125" style="10" customWidth="1"/>
    <col min="2" max="2" width="52.54296875" style="10" customWidth="1"/>
    <col min="3" max="3" width="17.36328125" style="10" customWidth="1"/>
    <col min="4" max="4" width="19.453125" style="10" customWidth="1"/>
    <col min="5" max="5" width="12.453125" style="10" customWidth="1"/>
    <col min="6" max="6" width="19.90625" style="10" customWidth="1"/>
    <col min="7" max="7" width="18.36328125" style="10" customWidth="1"/>
    <col min="8" max="8" width="19.36328125" style="10" customWidth="1"/>
    <col min="9" max="9" width="9.08984375" style="10"/>
    <col min="10" max="10" width="24.36328125" style="10" customWidth="1"/>
    <col min="11" max="11" width="14.453125" style="10" customWidth="1"/>
    <col min="12" max="16384" width="9.08984375" style="10"/>
  </cols>
  <sheetData>
    <row r="1" spans="2:22" ht="17.5" x14ac:dyDescent="0.35">
      <c r="B1" s="6" t="s">
        <v>2</v>
      </c>
      <c r="C1" s="1"/>
      <c r="D1" s="1"/>
      <c r="E1" s="1"/>
      <c r="F1" s="1"/>
      <c r="G1" s="5" t="s">
        <v>1</v>
      </c>
      <c r="I1" s="102" t="s">
        <v>60</v>
      </c>
    </row>
    <row r="2" spans="2:22" x14ac:dyDescent="0.3">
      <c r="B2" s="4" t="s">
        <v>38</v>
      </c>
      <c r="C2" s="1"/>
      <c r="D2" s="3"/>
      <c r="E2" s="3"/>
      <c r="F2" s="1"/>
      <c r="G2" s="5" t="s">
        <v>53</v>
      </c>
    </row>
    <row r="3" spans="2:22" ht="17.5" x14ac:dyDescent="0.3">
      <c r="B3" s="4" t="s">
        <v>0</v>
      </c>
      <c r="C3" s="1"/>
      <c r="D3" s="3"/>
      <c r="E3" s="3"/>
      <c r="F3" s="1"/>
      <c r="G3" s="1"/>
      <c r="H3" s="1"/>
      <c r="I3" s="104">
        <v>1</v>
      </c>
      <c r="J3" s="103" t="s">
        <v>63</v>
      </c>
    </row>
    <row r="4" spans="2:22" ht="40.25" customHeight="1" x14ac:dyDescent="0.35">
      <c r="B4" s="4" t="s">
        <v>39</v>
      </c>
      <c r="C4" s="1"/>
      <c r="D4" s="3"/>
      <c r="E4" s="3"/>
      <c r="F4" s="1"/>
      <c r="G4" s="1"/>
      <c r="H4" s="1"/>
      <c r="I4" s="104">
        <v>2</v>
      </c>
      <c r="J4" s="202" t="s">
        <v>61</v>
      </c>
      <c r="K4" s="203"/>
      <c r="L4" s="203"/>
      <c r="M4" s="203"/>
      <c r="N4" s="203"/>
      <c r="O4" s="203"/>
      <c r="P4" s="203"/>
      <c r="Q4" s="203"/>
      <c r="R4" s="203"/>
      <c r="S4" s="203"/>
      <c r="T4" s="203"/>
      <c r="U4" s="203"/>
      <c r="V4" s="203"/>
    </row>
    <row r="5" spans="2:22" ht="18" thickBot="1" x14ac:dyDescent="0.35">
      <c r="B5" s="2" t="s">
        <v>56</v>
      </c>
      <c r="C5" s="1"/>
      <c r="D5" s="1"/>
      <c r="E5" s="1"/>
      <c r="F5" s="1"/>
      <c r="G5" s="1"/>
      <c r="H5" s="1"/>
      <c r="I5" s="104">
        <v>3</v>
      </c>
      <c r="J5" s="103" t="s">
        <v>62</v>
      </c>
    </row>
    <row r="6" spans="2:22" ht="39.65" customHeight="1" x14ac:dyDescent="0.35">
      <c r="B6" s="1"/>
      <c r="C6" s="8"/>
      <c r="D6" s="8"/>
      <c r="E6" s="8"/>
      <c r="F6" s="8"/>
      <c r="G6" s="8"/>
      <c r="H6" s="8"/>
      <c r="I6" s="104">
        <v>4</v>
      </c>
      <c r="J6" s="204" t="s">
        <v>64</v>
      </c>
      <c r="K6" s="203"/>
      <c r="L6" s="203"/>
      <c r="M6" s="203"/>
      <c r="N6" s="203"/>
      <c r="O6" s="203"/>
      <c r="P6" s="203"/>
      <c r="Q6" s="203"/>
      <c r="R6" s="203"/>
      <c r="S6" s="203"/>
      <c r="T6" s="203"/>
      <c r="U6" s="203"/>
      <c r="V6" s="203"/>
    </row>
    <row r="7" spans="2:22" x14ac:dyDescent="0.3">
      <c r="B7" s="1"/>
      <c r="C7" s="68" t="s">
        <v>6</v>
      </c>
      <c r="D7" s="11" t="s">
        <v>40</v>
      </c>
      <c r="E7" s="8"/>
      <c r="F7" s="8"/>
      <c r="G7" s="8"/>
      <c r="H7" s="8"/>
    </row>
    <row r="8" spans="2:22" ht="17.5" x14ac:dyDescent="0.35">
      <c r="B8" s="8" t="s">
        <v>3</v>
      </c>
      <c r="C8" s="12">
        <v>150790</v>
      </c>
      <c r="D8" s="12">
        <v>178098</v>
      </c>
      <c r="E8" s="7"/>
      <c r="F8" s="7"/>
      <c r="G8" s="7"/>
      <c r="H8" s="7"/>
      <c r="I8" s="102" t="s">
        <v>65</v>
      </c>
    </row>
    <row r="9" spans="2:22" x14ac:dyDescent="0.3">
      <c r="B9" s="1"/>
      <c r="E9" s="7"/>
      <c r="F9" s="7"/>
      <c r="G9" s="7"/>
      <c r="H9" s="7"/>
      <c r="I9" s="205" t="s">
        <v>66</v>
      </c>
      <c r="J9" s="206"/>
      <c r="K9" s="206"/>
      <c r="L9" s="206"/>
      <c r="M9" s="206"/>
      <c r="N9" s="206"/>
      <c r="O9" s="206"/>
      <c r="P9" s="206"/>
      <c r="Q9" s="206"/>
      <c r="R9" s="206"/>
      <c r="S9" s="206"/>
      <c r="T9" s="206"/>
      <c r="U9" s="206"/>
      <c r="V9" s="206"/>
    </row>
    <row r="10" spans="2:22" ht="19.75" customHeight="1" x14ac:dyDescent="0.3">
      <c r="B10" s="1" t="s">
        <v>4</v>
      </c>
      <c r="C10" s="69">
        <v>0.9</v>
      </c>
      <c r="D10" s="13">
        <v>1</v>
      </c>
      <c r="E10" s="7"/>
      <c r="F10" s="7"/>
      <c r="G10" s="7"/>
      <c r="H10" s="7"/>
      <c r="I10" s="206"/>
      <c r="J10" s="206"/>
      <c r="K10" s="206"/>
      <c r="L10" s="206"/>
      <c r="M10" s="206"/>
      <c r="N10" s="206"/>
      <c r="O10" s="206"/>
      <c r="P10" s="206"/>
      <c r="Q10" s="206"/>
      <c r="R10" s="206"/>
      <c r="S10" s="206"/>
      <c r="T10" s="206"/>
      <c r="U10" s="206"/>
      <c r="V10" s="206"/>
    </row>
    <row r="11" spans="2:22" x14ac:dyDescent="0.3">
      <c r="B11" s="1" t="s">
        <v>36</v>
      </c>
      <c r="C11" s="70">
        <f>ROUND(C8*C10,0)</f>
        <v>135711</v>
      </c>
      <c r="D11" s="14">
        <f>ROUND(D8*D10,0)</f>
        <v>178098</v>
      </c>
      <c r="E11" s="7"/>
      <c r="F11" s="7"/>
      <c r="G11" s="7"/>
      <c r="H11" s="7"/>
    </row>
    <row r="12" spans="2:22" x14ac:dyDescent="0.3">
      <c r="B12" s="1"/>
      <c r="E12" s="7"/>
      <c r="F12" s="7"/>
      <c r="G12" s="7"/>
      <c r="H12" s="7"/>
    </row>
    <row r="13" spans="2:22" x14ac:dyDescent="0.3">
      <c r="B13" s="1" t="s">
        <v>5</v>
      </c>
      <c r="C13" s="69">
        <v>0.1</v>
      </c>
      <c r="D13" s="13">
        <v>0</v>
      </c>
      <c r="E13" s="7"/>
      <c r="F13" s="7"/>
      <c r="G13" s="7"/>
      <c r="H13" s="7"/>
    </row>
    <row r="14" spans="2:22" x14ac:dyDescent="0.3">
      <c r="B14" s="1" t="s">
        <v>37</v>
      </c>
      <c r="C14" s="70">
        <f>ROUND(C8*C13,0)</f>
        <v>15079</v>
      </c>
      <c r="D14" s="14">
        <f>ROUND(D8*D13,0)</f>
        <v>0</v>
      </c>
      <c r="E14" s="7"/>
      <c r="F14" s="7"/>
      <c r="G14" s="7"/>
      <c r="H14" s="7"/>
    </row>
    <row r="15" spans="2:22" x14ac:dyDescent="0.3">
      <c r="B15" s="1"/>
      <c r="C15" s="7"/>
      <c r="D15" s="7"/>
      <c r="E15" s="7"/>
      <c r="F15" s="7"/>
      <c r="G15" s="7"/>
      <c r="H15" s="7"/>
    </row>
    <row r="16" spans="2:22" ht="14.5" thickBot="1" x14ac:dyDescent="0.35">
      <c r="B16" s="1"/>
      <c r="C16" s="191" t="s">
        <v>34</v>
      </c>
      <c r="D16" s="191"/>
      <c r="E16" s="191"/>
      <c r="F16" s="191"/>
      <c r="G16" s="7"/>
      <c r="H16" s="7"/>
    </row>
    <row r="17" spans="2:13" ht="15" thickTop="1" thickBot="1" x14ac:dyDescent="0.35">
      <c r="B17" s="1"/>
      <c r="C17" s="15" t="s">
        <v>7</v>
      </c>
      <c r="D17" s="16" t="s">
        <v>8</v>
      </c>
      <c r="E17" s="16"/>
      <c r="F17" s="28" t="s">
        <v>9</v>
      </c>
      <c r="G17" s="7"/>
      <c r="H17" s="7"/>
    </row>
    <row r="18" spans="2:13" ht="14.5" thickTop="1" x14ac:dyDescent="0.3">
      <c r="B18" s="1"/>
      <c r="C18" s="17">
        <v>1</v>
      </c>
      <c r="D18" s="18" t="s">
        <v>10</v>
      </c>
      <c r="E18" s="18"/>
      <c r="F18" s="19">
        <f>C11</f>
        <v>135711</v>
      </c>
      <c r="G18" s="7"/>
      <c r="H18" s="7"/>
    </row>
    <row r="19" spans="2:13" ht="28" x14ac:dyDescent="0.3">
      <c r="B19" s="8"/>
      <c r="C19" s="20">
        <v>2</v>
      </c>
      <c r="D19" s="21" t="s">
        <v>11</v>
      </c>
      <c r="E19" s="22"/>
      <c r="F19" s="91">
        <f>SUM(E24:E34)</f>
        <v>334</v>
      </c>
      <c r="G19" s="9"/>
      <c r="H19" s="9"/>
    </row>
    <row r="20" spans="2:13" ht="14.5" thickBot="1" x14ac:dyDescent="0.35">
      <c r="B20" s="1"/>
      <c r="C20" s="24">
        <v>3</v>
      </c>
      <c r="D20" s="30" t="s">
        <v>12</v>
      </c>
      <c r="E20" s="29"/>
      <c r="F20" s="25">
        <v>12</v>
      </c>
      <c r="G20" s="7"/>
      <c r="H20" s="7"/>
    </row>
    <row r="21" spans="2:13" ht="14.5" thickBot="1" x14ac:dyDescent="0.35">
      <c r="B21" s="1"/>
      <c r="C21" s="26">
        <v>4</v>
      </c>
      <c r="D21" s="32" t="s">
        <v>13</v>
      </c>
      <c r="E21" s="31"/>
      <c r="F21" s="92">
        <f>ROUND(IFERROR((F18/F19)/F20,0),2)</f>
        <v>33.86</v>
      </c>
      <c r="G21" s="7"/>
      <c r="H21" s="7"/>
    </row>
    <row r="22" spans="2:13" ht="15" thickTop="1" thickBot="1" x14ac:dyDescent="0.35">
      <c r="B22" s="1"/>
      <c r="C22" s="7"/>
      <c r="D22" s="7"/>
      <c r="E22" s="7"/>
      <c r="F22" s="7"/>
      <c r="G22" s="7"/>
      <c r="H22" s="7"/>
    </row>
    <row r="23" spans="2:13" ht="14.5" thickBot="1" x14ac:dyDescent="0.35">
      <c r="B23" s="38" t="s">
        <v>17</v>
      </c>
      <c r="C23" s="46" t="s">
        <v>27</v>
      </c>
      <c r="D23" s="46" t="s">
        <v>28</v>
      </c>
      <c r="E23" s="46" t="s">
        <v>29</v>
      </c>
      <c r="F23" s="49" t="s">
        <v>13</v>
      </c>
      <c r="G23" s="53" t="s">
        <v>30</v>
      </c>
      <c r="H23" s="7"/>
    </row>
    <row r="24" spans="2:13" ht="14.5" x14ac:dyDescent="0.35">
      <c r="B24" s="39" t="s">
        <v>18</v>
      </c>
      <c r="C24" s="93"/>
      <c r="D24" s="94">
        <v>1</v>
      </c>
      <c r="E24" s="95">
        <f>C24*D24</f>
        <v>0</v>
      </c>
      <c r="F24" s="50">
        <f>F21</f>
        <v>33.86</v>
      </c>
      <c r="G24" s="48">
        <f t="shared" ref="G24:G34" si="0">F24*C24</f>
        <v>0</v>
      </c>
      <c r="H24" s="107" t="s">
        <v>68</v>
      </c>
      <c r="I24" s="98"/>
      <c r="J24" s="98"/>
    </row>
    <row r="25" spans="2:13" ht="14.5" x14ac:dyDescent="0.35">
      <c r="B25" s="40" t="s">
        <v>19</v>
      </c>
      <c r="C25" s="36">
        <v>0</v>
      </c>
      <c r="D25" s="35">
        <v>1.5</v>
      </c>
      <c r="E25" s="42">
        <f t="shared" ref="E25:E34" si="1">C25*D25</f>
        <v>0</v>
      </c>
      <c r="F25" s="51">
        <f>D25*$F$21</f>
        <v>50.79</v>
      </c>
      <c r="G25" s="43">
        <f t="shared" si="0"/>
        <v>0</v>
      </c>
      <c r="H25" s="7"/>
    </row>
    <row r="26" spans="2:13" ht="14.5" x14ac:dyDescent="0.35">
      <c r="B26" s="40" t="s">
        <v>20</v>
      </c>
      <c r="C26" s="36">
        <v>0</v>
      </c>
      <c r="D26" s="35">
        <v>2.5</v>
      </c>
      <c r="E26" s="42">
        <f>C26*D26</f>
        <v>0</v>
      </c>
      <c r="F26" s="51">
        <f t="shared" ref="F26:F34" si="2">D26*$F$21</f>
        <v>84.65</v>
      </c>
      <c r="G26" s="43">
        <f t="shared" si="0"/>
        <v>0</v>
      </c>
      <c r="H26" s="7"/>
    </row>
    <row r="27" spans="2:13" ht="15.5" x14ac:dyDescent="0.35">
      <c r="B27" s="40" t="s">
        <v>21</v>
      </c>
      <c r="C27" s="36">
        <v>3</v>
      </c>
      <c r="D27" s="35">
        <v>5</v>
      </c>
      <c r="E27" s="42">
        <f t="shared" si="1"/>
        <v>15</v>
      </c>
      <c r="F27" s="100">
        <f t="shared" si="2"/>
        <v>169.3</v>
      </c>
      <c r="G27" s="43">
        <f>F27*C27</f>
        <v>507.90000000000003</v>
      </c>
      <c r="H27" s="7"/>
      <c r="M27" s="105"/>
    </row>
    <row r="28" spans="2:13" ht="15.5" x14ac:dyDescent="0.35">
      <c r="B28" s="40" t="s">
        <v>22</v>
      </c>
      <c r="C28" s="36">
        <v>3</v>
      </c>
      <c r="D28" s="35">
        <v>8</v>
      </c>
      <c r="E28" s="42">
        <f t="shared" si="1"/>
        <v>24</v>
      </c>
      <c r="F28" s="100">
        <f>D28*$F$21</f>
        <v>270.88</v>
      </c>
      <c r="G28" s="43">
        <f t="shared" si="0"/>
        <v>812.64</v>
      </c>
      <c r="H28" s="7"/>
      <c r="M28" s="105"/>
    </row>
    <row r="29" spans="2:13" ht="15.5" x14ac:dyDescent="0.35">
      <c r="B29" s="40" t="s">
        <v>23</v>
      </c>
      <c r="C29" s="36">
        <v>0</v>
      </c>
      <c r="D29" s="35">
        <v>15</v>
      </c>
      <c r="E29" s="108">
        <f>C29*D29</f>
        <v>0</v>
      </c>
      <c r="F29" s="101">
        <f t="shared" si="2"/>
        <v>507.9</v>
      </c>
      <c r="G29" s="43">
        <f t="shared" si="0"/>
        <v>0</v>
      </c>
      <c r="H29" s="109"/>
      <c r="M29" s="106"/>
    </row>
    <row r="30" spans="2:13" ht="15.5" x14ac:dyDescent="0.35">
      <c r="B30" s="40" t="s">
        <v>24</v>
      </c>
      <c r="C30" s="36">
        <v>0</v>
      </c>
      <c r="D30" s="35">
        <v>25</v>
      </c>
      <c r="E30" s="108">
        <f>C30*D30</f>
        <v>0</v>
      </c>
      <c r="F30" s="101">
        <f t="shared" si="2"/>
        <v>846.5</v>
      </c>
      <c r="G30" s="43">
        <f t="shared" si="0"/>
        <v>0</v>
      </c>
      <c r="H30" s="109"/>
      <c r="M30" s="106"/>
    </row>
    <row r="31" spans="2:13" ht="15.5" x14ac:dyDescent="0.35">
      <c r="B31" s="40" t="s">
        <v>25</v>
      </c>
      <c r="C31" s="36">
        <v>0</v>
      </c>
      <c r="D31" s="35">
        <v>50</v>
      </c>
      <c r="E31" s="42">
        <f t="shared" si="1"/>
        <v>0</v>
      </c>
      <c r="F31" s="51">
        <f t="shared" si="2"/>
        <v>1693</v>
      </c>
      <c r="G31" s="43">
        <f t="shared" si="0"/>
        <v>0</v>
      </c>
      <c r="H31" s="7"/>
      <c r="M31" s="106"/>
    </row>
    <row r="32" spans="2:13" ht="15.5" x14ac:dyDescent="0.35">
      <c r="B32" s="59" t="s">
        <v>26</v>
      </c>
      <c r="C32" s="60">
        <v>1</v>
      </c>
      <c r="D32" s="61">
        <v>80</v>
      </c>
      <c r="E32" s="62">
        <f t="shared" si="1"/>
        <v>80</v>
      </c>
      <c r="F32" s="99">
        <f t="shared" si="2"/>
        <v>2708.8</v>
      </c>
      <c r="G32" s="63">
        <f>F32*C32</f>
        <v>2708.8</v>
      </c>
      <c r="H32" s="7"/>
      <c r="M32" s="106"/>
    </row>
    <row r="33" spans="2:13" ht="14.5" x14ac:dyDescent="0.35">
      <c r="B33" s="59" t="s">
        <v>31</v>
      </c>
      <c r="C33" s="60">
        <v>0</v>
      </c>
      <c r="D33" s="61">
        <v>115</v>
      </c>
      <c r="E33" s="62">
        <f t="shared" si="1"/>
        <v>0</v>
      </c>
      <c r="F33" s="64">
        <f t="shared" si="2"/>
        <v>3893.9</v>
      </c>
      <c r="G33" s="43">
        <f>F33*C33</f>
        <v>0</v>
      </c>
      <c r="H33" s="7"/>
    </row>
    <row r="34" spans="2:13" ht="15" thickBot="1" x14ac:dyDescent="0.4">
      <c r="B34" s="41" t="s">
        <v>32</v>
      </c>
      <c r="C34" s="110">
        <v>1</v>
      </c>
      <c r="D34" s="111">
        <v>215</v>
      </c>
      <c r="E34" s="112">
        <f t="shared" si="1"/>
        <v>215</v>
      </c>
      <c r="F34" s="52">
        <f t="shared" si="2"/>
        <v>7279.9</v>
      </c>
      <c r="G34" s="44">
        <f t="shared" si="0"/>
        <v>7279.9</v>
      </c>
      <c r="H34" s="107" t="s">
        <v>69</v>
      </c>
      <c r="I34" s="98"/>
      <c r="J34" s="98"/>
      <c r="K34" s="98"/>
      <c r="L34" s="98"/>
      <c r="M34" s="98"/>
    </row>
    <row r="35" spans="2:13" ht="15" thickBot="1" x14ac:dyDescent="0.4">
      <c r="B35" s="1"/>
      <c r="C35" s="56"/>
      <c r="D35" s="57"/>
      <c r="E35" s="58"/>
      <c r="F35"/>
      <c r="G35" s="44">
        <f>SUM(G24:G34)*12</f>
        <v>135710.88</v>
      </c>
      <c r="H35" s="7"/>
    </row>
    <row r="36" spans="2:13" x14ac:dyDescent="0.3">
      <c r="B36" s="1"/>
      <c r="C36" s="7"/>
      <c r="D36" s="7"/>
      <c r="E36" s="7"/>
      <c r="F36" s="7"/>
      <c r="G36" s="7"/>
      <c r="H36" s="7"/>
    </row>
    <row r="37" spans="2:13" ht="14.5" thickBot="1" x14ac:dyDescent="0.35">
      <c r="B37" s="1"/>
      <c r="C37" s="9"/>
      <c r="D37" s="197" t="s">
        <v>35</v>
      </c>
      <c r="E37" s="197"/>
      <c r="F37" s="197"/>
      <c r="G37" s="7"/>
      <c r="H37" s="7"/>
    </row>
    <row r="38" spans="2:13" ht="33" customHeight="1" thickBot="1" x14ac:dyDescent="0.35">
      <c r="C38" s="83"/>
      <c r="D38" s="85" t="s">
        <v>14</v>
      </c>
      <c r="E38" s="65" t="s">
        <v>15</v>
      </c>
      <c r="F38" s="66" t="s">
        <v>16</v>
      </c>
      <c r="G38" s="9"/>
      <c r="H38" s="71"/>
      <c r="I38" s="72"/>
      <c r="J38" s="72"/>
      <c r="K38" s="73"/>
    </row>
    <row r="39" spans="2:13" ht="14.5" thickBot="1" x14ac:dyDescent="0.35">
      <c r="C39" s="84"/>
      <c r="D39" s="86">
        <v>0.33</v>
      </c>
      <c r="E39" s="77">
        <f>30712800+15500000</f>
        <v>46212800</v>
      </c>
      <c r="F39" s="78">
        <f>(D39*E39)/1000</f>
        <v>15250.224</v>
      </c>
      <c r="H39" s="74"/>
      <c r="J39" s="75"/>
      <c r="K39" s="33"/>
    </row>
    <row r="40" spans="2:13" x14ac:dyDescent="0.3">
      <c r="E40" s="67">
        <f>E39/1000</f>
        <v>46212.800000000003</v>
      </c>
      <c r="F40" s="33"/>
      <c r="K40" s="76"/>
    </row>
    <row r="41" spans="2:13" ht="14.5" thickBot="1" x14ac:dyDescent="0.35">
      <c r="E41" s="87">
        <f>C14/E40</f>
        <v>0.32629487934078866</v>
      </c>
    </row>
    <row r="42" spans="2:13" x14ac:dyDescent="0.3">
      <c r="F42" s="192" t="s">
        <v>33</v>
      </c>
      <c r="G42" s="196"/>
    </row>
    <row r="43" spans="2:13" ht="14.5" thickBot="1" x14ac:dyDescent="0.35">
      <c r="F43" s="194">
        <f>G35+F39</f>
        <v>150961.10399999999</v>
      </c>
      <c r="G43" s="195"/>
    </row>
    <row r="44" spans="2:13" ht="14.5" thickBot="1" x14ac:dyDescent="0.35"/>
    <row r="45" spans="2:13" x14ac:dyDescent="0.3">
      <c r="B45" s="6" t="s">
        <v>2</v>
      </c>
      <c r="C45" s="1"/>
      <c r="D45" s="1"/>
      <c r="E45" s="1"/>
      <c r="F45" s="1"/>
      <c r="G45" s="5" t="s">
        <v>1</v>
      </c>
    </row>
    <row r="46" spans="2:13" x14ac:dyDescent="0.3">
      <c r="B46" s="4" t="s">
        <v>38</v>
      </c>
      <c r="C46" s="1"/>
      <c r="D46" s="3"/>
      <c r="E46" s="3"/>
      <c r="F46" s="1"/>
      <c r="G46" s="5" t="s">
        <v>52</v>
      </c>
    </row>
    <row r="47" spans="2:13" x14ac:dyDescent="0.3">
      <c r="B47" s="4" t="s">
        <v>0</v>
      </c>
      <c r="C47" s="1"/>
      <c r="D47" s="3"/>
      <c r="E47" s="3"/>
      <c r="F47" s="1"/>
      <c r="G47" s="1"/>
    </row>
    <row r="48" spans="2:13" x14ac:dyDescent="0.3">
      <c r="B48" s="4" t="s">
        <v>39</v>
      </c>
      <c r="C48" s="1"/>
      <c r="D48" s="3"/>
      <c r="E48" s="3"/>
      <c r="F48" s="1"/>
      <c r="G48" s="1"/>
    </row>
    <row r="49" spans="2:7" ht="14.5" thickBot="1" x14ac:dyDescent="0.35">
      <c r="B49" s="2" t="s">
        <v>57</v>
      </c>
      <c r="C49" s="1"/>
      <c r="D49" s="1"/>
      <c r="E49" s="1"/>
      <c r="F49" s="1"/>
      <c r="G49" s="1"/>
    </row>
    <row r="50" spans="2:7" x14ac:dyDescent="0.3">
      <c r="B50" s="1"/>
      <c r="C50" s="8"/>
      <c r="D50" s="8"/>
    </row>
    <row r="51" spans="2:7" x14ac:dyDescent="0.3">
      <c r="B51" s="1"/>
      <c r="C51" s="68" t="s">
        <v>6</v>
      </c>
      <c r="D51" s="11" t="s">
        <v>40</v>
      </c>
    </row>
    <row r="52" spans="2:7" x14ac:dyDescent="0.3">
      <c r="B52" s="8" t="s">
        <v>3</v>
      </c>
      <c r="C52" s="12">
        <f>C8</f>
        <v>150790</v>
      </c>
      <c r="D52" s="12">
        <f>D8</f>
        <v>178098</v>
      </c>
    </row>
    <row r="53" spans="2:7" x14ac:dyDescent="0.3">
      <c r="B53" s="1"/>
    </row>
    <row r="54" spans="2:7" x14ac:dyDescent="0.3">
      <c r="B54" s="1" t="s">
        <v>4</v>
      </c>
      <c r="C54" s="69">
        <f>C10</f>
        <v>0.9</v>
      </c>
      <c r="D54" s="69">
        <f>D10</f>
        <v>1</v>
      </c>
    </row>
    <row r="55" spans="2:7" x14ac:dyDescent="0.3">
      <c r="B55" s="1" t="s">
        <v>36</v>
      </c>
      <c r="C55" s="70">
        <f>ROUND(C52*C54,0)</f>
        <v>135711</v>
      </c>
      <c r="D55" s="14">
        <f>ROUND(D52*D54,0)</f>
        <v>178098</v>
      </c>
    </row>
    <row r="56" spans="2:7" x14ac:dyDescent="0.3">
      <c r="B56" s="1"/>
    </row>
    <row r="57" spans="2:7" x14ac:dyDescent="0.3">
      <c r="B57" s="1" t="s">
        <v>5</v>
      </c>
      <c r="C57" s="69">
        <f>C13</f>
        <v>0.1</v>
      </c>
      <c r="D57" s="69">
        <f>D13</f>
        <v>0</v>
      </c>
    </row>
    <row r="58" spans="2:7" x14ac:dyDescent="0.3">
      <c r="B58" s="1" t="s">
        <v>37</v>
      </c>
      <c r="C58" s="70">
        <f>ROUND(C52*C57,0)</f>
        <v>15079</v>
      </c>
      <c r="D58" s="14">
        <f>ROUND(D52*D57,0)</f>
        <v>0</v>
      </c>
    </row>
    <row r="60" spans="2:7" ht="14.5" thickBot="1" x14ac:dyDescent="0.35">
      <c r="B60" s="1"/>
      <c r="C60" s="191" t="s">
        <v>47</v>
      </c>
      <c r="D60" s="191"/>
      <c r="E60" s="191"/>
      <c r="F60" s="191"/>
      <c r="G60" s="7"/>
    </row>
    <row r="61" spans="2:7" ht="15" thickTop="1" thickBot="1" x14ac:dyDescent="0.35">
      <c r="B61" s="1"/>
      <c r="C61" s="15" t="s">
        <v>7</v>
      </c>
      <c r="D61" s="16" t="s">
        <v>8</v>
      </c>
      <c r="E61" s="16"/>
      <c r="F61" s="28" t="s">
        <v>9</v>
      </c>
      <c r="G61" s="7"/>
    </row>
    <row r="62" spans="2:7" ht="14.5" thickTop="1" x14ac:dyDescent="0.3">
      <c r="B62" s="1"/>
      <c r="C62" s="17">
        <v>1</v>
      </c>
      <c r="D62" s="18" t="s">
        <v>10</v>
      </c>
      <c r="E62" s="18"/>
      <c r="F62" s="19">
        <f>D55</f>
        <v>178098</v>
      </c>
      <c r="G62" s="7"/>
    </row>
    <row r="63" spans="2:7" ht="28" x14ac:dyDescent="0.3">
      <c r="B63" s="8"/>
      <c r="C63" s="20">
        <v>2</v>
      </c>
      <c r="D63" s="21" t="s">
        <v>11</v>
      </c>
      <c r="E63" s="22"/>
      <c r="F63" s="91">
        <f>SUM(E68:E78)</f>
        <v>324</v>
      </c>
      <c r="G63" s="9"/>
    </row>
    <row r="64" spans="2:7" ht="14.5" thickBot="1" x14ac:dyDescent="0.35">
      <c r="B64" s="1"/>
      <c r="C64" s="24">
        <v>3</v>
      </c>
      <c r="D64" s="30" t="s">
        <v>12</v>
      </c>
      <c r="E64" s="29"/>
      <c r="F64" s="25">
        <v>12</v>
      </c>
      <c r="G64" s="7"/>
    </row>
    <row r="65" spans="2:13" ht="14.5" thickBot="1" x14ac:dyDescent="0.35">
      <c r="B65" s="1"/>
      <c r="C65" s="26">
        <v>4</v>
      </c>
      <c r="D65" s="32" t="s">
        <v>13</v>
      </c>
      <c r="E65" s="31"/>
      <c r="F65" s="92">
        <f>ROUND(IFERROR((F62/F63)/F64,0),2)</f>
        <v>45.81</v>
      </c>
      <c r="G65" s="7"/>
    </row>
    <row r="66" spans="2:13" ht="15" thickTop="1" thickBot="1" x14ac:dyDescent="0.35">
      <c r="B66" s="1"/>
      <c r="C66" s="7"/>
      <c r="D66" s="7"/>
      <c r="E66" s="7"/>
      <c r="F66" s="7"/>
      <c r="G66" s="7"/>
    </row>
    <row r="67" spans="2:13" ht="14.5" thickBot="1" x14ac:dyDescent="0.35">
      <c r="B67" s="38" t="s">
        <v>17</v>
      </c>
      <c r="C67" s="46" t="s">
        <v>27</v>
      </c>
      <c r="D67" s="46" t="s">
        <v>28</v>
      </c>
      <c r="E67" s="46" t="s">
        <v>29</v>
      </c>
      <c r="F67" s="49" t="s">
        <v>13</v>
      </c>
      <c r="G67" s="53" t="s">
        <v>30</v>
      </c>
    </row>
    <row r="68" spans="2:13" ht="14.5" x14ac:dyDescent="0.35">
      <c r="B68" s="39" t="s">
        <v>18</v>
      </c>
      <c r="C68" s="93">
        <v>0</v>
      </c>
      <c r="D68" s="94">
        <v>1</v>
      </c>
      <c r="E68" s="95">
        <f t="shared" ref="E68:E78" si="3">C68*D68</f>
        <v>0</v>
      </c>
      <c r="F68" s="50">
        <f>F65</f>
        <v>45.81</v>
      </c>
      <c r="G68" s="48">
        <f t="shared" ref="G68:G78" si="4">F68*C68</f>
        <v>0</v>
      </c>
      <c r="H68" s="107" t="s">
        <v>68</v>
      </c>
      <c r="I68" s="98"/>
      <c r="J68" s="98"/>
    </row>
    <row r="69" spans="2:13" ht="14.5" x14ac:dyDescent="0.35">
      <c r="B69" s="40" t="s">
        <v>19</v>
      </c>
      <c r="C69" s="36">
        <v>0</v>
      </c>
      <c r="D69" s="35">
        <v>1.5</v>
      </c>
      <c r="E69" s="42">
        <f t="shared" si="3"/>
        <v>0</v>
      </c>
      <c r="F69" s="51">
        <f>D69*$F$65</f>
        <v>68.715000000000003</v>
      </c>
      <c r="G69" s="43">
        <f t="shared" si="4"/>
        <v>0</v>
      </c>
    </row>
    <row r="70" spans="2:13" ht="14.5" x14ac:dyDescent="0.35">
      <c r="B70" s="40" t="s">
        <v>20</v>
      </c>
      <c r="C70" s="36">
        <v>0</v>
      </c>
      <c r="D70" s="35">
        <v>2.5</v>
      </c>
      <c r="E70" s="42">
        <f t="shared" si="3"/>
        <v>0</v>
      </c>
      <c r="F70" s="51">
        <f t="shared" ref="F70:F77" si="5">D70*$F$65</f>
        <v>114.52500000000001</v>
      </c>
      <c r="G70" s="43">
        <f t="shared" si="4"/>
        <v>0</v>
      </c>
    </row>
    <row r="71" spans="2:13" ht="14.5" x14ac:dyDescent="0.35">
      <c r="B71" s="40" t="s">
        <v>21</v>
      </c>
      <c r="C71" s="88">
        <v>1</v>
      </c>
      <c r="D71" s="89">
        <v>5</v>
      </c>
      <c r="E71" s="90">
        <f t="shared" si="3"/>
        <v>5</v>
      </c>
      <c r="F71" s="100">
        <f t="shared" si="5"/>
        <v>229.05</v>
      </c>
      <c r="G71" s="43">
        <f t="shared" si="4"/>
        <v>229.05</v>
      </c>
      <c r="H71" s="107" t="s">
        <v>67</v>
      </c>
      <c r="I71" s="98"/>
      <c r="J71" s="98"/>
      <c r="K71" s="98"/>
    </row>
    <row r="72" spans="2:13" ht="14.5" x14ac:dyDescent="0.35">
      <c r="B72" s="40" t="s">
        <v>22</v>
      </c>
      <c r="C72" s="36">
        <v>3</v>
      </c>
      <c r="D72" s="35">
        <v>8</v>
      </c>
      <c r="E72" s="42">
        <f t="shared" si="3"/>
        <v>24</v>
      </c>
      <c r="F72" s="101">
        <f t="shared" si="5"/>
        <v>366.48</v>
      </c>
      <c r="G72" s="43">
        <f t="shared" si="4"/>
        <v>1099.44</v>
      </c>
    </row>
    <row r="73" spans="2:13" ht="14.5" x14ac:dyDescent="0.35">
      <c r="B73" s="40" t="s">
        <v>23</v>
      </c>
      <c r="C73" s="36">
        <v>0</v>
      </c>
      <c r="D73" s="35">
        <v>15</v>
      </c>
      <c r="E73" s="108">
        <f t="shared" si="3"/>
        <v>0</v>
      </c>
      <c r="F73" s="100">
        <f t="shared" si="5"/>
        <v>687.15000000000009</v>
      </c>
      <c r="G73" s="43">
        <f t="shared" si="4"/>
        <v>0</v>
      </c>
      <c r="H73" s="109"/>
    </row>
    <row r="74" spans="2:13" ht="14.5" x14ac:dyDescent="0.35">
      <c r="B74" s="40" t="s">
        <v>24</v>
      </c>
      <c r="C74" s="36">
        <v>0</v>
      </c>
      <c r="D74" s="35">
        <v>25</v>
      </c>
      <c r="E74" s="108">
        <f t="shared" si="3"/>
        <v>0</v>
      </c>
      <c r="F74" s="100">
        <f>D74*$F$65</f>
        <v>1145.25</v>
      </c>
      <c r="G74" s="43">
        <f t="shared" si="4"/>
        <v>0</v>
      </c>
      <c r="H74" s="109"/>
    </row>
    <row r="75" spans="2:13" ht="14.5" x14ac:dyDescent="0.35">
      <c r="B75" s="40" t="s">
        <v>25</v>
      </c>
      <c r="C75" s="36">
        <v>0</v>
      </c>
      <c r="D75" s="35">
        <v>50</v>
      </c>
      <c r="E75" s="42">
        <f t="shared" si="3"/>
        <v>0</v>
      </c>
      <c r="F75" s="51">
        <f t="shared" si="5"/>
        <v>2290.5</v>
      </c>
      <c r="G75" s="43">
        <f t="shared" si="4"/>
        <v>0</v>
      </c>
    </row>
    <row r="76" spans="2:13" ht="14.5" x14ac:dyDescent="0.35">
      <c r="B76" s="59" t="s">
        <v>26</v>
      </c>
      <c r="C76" s="60">
        <v>1</v>
      </c>
      <c r="D76" s="61">
        <v>80</v>
      </c>
      <c r="E76" s="62">
        <f t="shared" si="3"/>
        <v>80</v>
      </c>
      <c r="F76" s="100">
        <f>D76*$F$65</f>
        <v>3664.8</v>
      </c>
      <c r="G76" s="63">
        <f t="shared" si="4"/>
        <v>3664.8</v>
      </c>
    </row>
    <row r="77" spans="2:13" ht="14.5" x14ac:dyDescent="0.35">
      <c r="B77" s="59" t="s">
        <v>31</v>
      </c>
      <c r="C77" s="60">
        <v>0</v>
      </c>
      <c r="D77" s="61">
        <v>115</v>
      </c>
      <c r="E77" s="62">
        <f t="shared" si="3"/>
        <v>0</v>
      </c>
      <c r="F77" s="51">
        <f t="shared" si="5"/>
        <v>5268.1500000000005</v>
      </c>
      <c r="G77" s="43">
        <f t="shared" si="4"/>
        <v>0</v>
      </c>
    </row>
    <row r="78" spans="2:13" ht="15" thickBot="1" x14ac:dyDescent="0.4">
      <c r="B78" s="41" t="s">
        <v>32</v>
      </c>
      <c r="C78" s="110">
        <v>1</v>
      </c>
      <c r="D78" s="111">
        <v>215</v>
      </c>
      <c r="E78" s="112">
        <f t="shared" si="3"/>
        <v>215</v>
      </c>
      <c r="F78" s="52">
        <f>D78*$F$65</f>
        <v>9849.15</v>
      </c>
      <c r="G78" s="44">
        <f t="shared" si="4"/>
        <v>9849.15</v>
      </c>
      <c r="H78" s="107" t="s">
        <v>69</v>
      </c>
      <c r="I78" s="98"/>
      <c r="J78" s="98"/>
      <c r="K78" s="98"/>
      <c r="L78" s="98"/>
      <c r="M78" s="98"/>
    </row>
    <row r="79" spans="2:13" ht="15" thickBot="1" x14ac:dyDescent="0.4">
      <c r="B79" s="1"/>
      <c r="C79" s="56"/>
      <c r="D79" s="57"/>
      <c r="E79" s="58"/>
      <c r="F79"/>
      <c r="G79" s="44">
        <f>SUM(G68:G78)*12</f>
        <v>178109.27999999997</v>
      </c>
    </row>
    <row r="80" spans="2:13" ht="14.5" thickBot="1" x14ac:dyDescent="0.35"/>
    <row r="81" spans="2:7" x14ac:dyDescent="0.3">
      <c r="F81" s="192" t="s">
        <v>33</v>
      </c>
      <c r="G81" s="193"/>
    </row>
    <row r="82" spans="2:7" ht="14.5" thickBot="1" x14ac:dyDescent="0.35">
      <c r="F82" s="194">
        <f>G79</f>
        <v>178109.27999999997</v>
      </c>
      <c r="G82" s="195"/>
    </row>
    <row r="83" spans="2:7" ht="14.5" thickBot="1" x14ac:dyDescent="0.35"/>
    <row r="84" spans="2:7" x14ac:dyDescent="0.3">
      <c r="B84" s="6" t="s">
        <v>2</v>
      </c>
      <c r="C84" s="1"/>
      <c r="D84" s="1"/>
      <c r="E84" s="1"/>
      <c r="F84" s="1"/>
      <c r="G84" s="5" t="s">
        <v>1</v>
      </c>
    </row>
    <row r="85" spans="2:7" x14ac:dyDescent="0.3">
      <c r="B85" s="4" t="s">
        <v>38</v>
      </c>
      <c r="C85" s="1"/>
      <c r="D85" s="3"/>
      <c r="E85" s="3"/>
      <c r="F85" s="1"/>
      <c r="G85" s="5" t="s">
        <v>51</v>
      </c>
    </row>
    <row r="86" spans="2:7" x14ac:dyDescent="0.3">
      <c r="B86" s="4" t="s">
        <v>0</v>
      </c>
      <c r="C86" s="1"/>
      <c r="D86" s="3"/>
      <c r="E86" s="3"/>
      <c r="F86" s="1"/>
      <c r="G86" s="1"/>
    </row>
    <row r="87" spans="2:7" x14ac:dyDescent="0.3">
      <c r="B87" s="4" t="s">
        <v>39</v>
      </c>
      <c r="C87" s="1"/>
      <c r="D87" s="3"/>
      <c r="E87" s="3"/>
      <c r="F87" s="1"/>
      <c r="G87" s="1"/>
    </row>
    <row r="88" spans="2:7" ht="14.5" thickBot="1" x14ac:dyDescent="0.35">
      <c r="B88" s="2" t="s">
        <v>43</v>
      </c>
      <c r="C88" s="1"/>
      <c r="D88" s="1"/>
      <c r="E88" s="1"/>
      <c r="F88" s="1"/>
      <c r="G88" s="1"/>
    </row>
    <row r="89" spans="2:7" x14ac:dyDescent="0.3">
      <c r="B89" s="1"/>
      <c r="C89" s="8"/>
      <c r="D89" s="8"/>
      <c r="E89" s="8"/>
      <c r="F89" s="8"/>
      <c r="G89" s="8"/>
    </row>
    <row r="90" spans="2:7" x14ac:dyDescent="0.3">
      <c r="B90" s="8" t="s">
        <v>41</v>
      </c>
      <c r="C90" s="79">
        <v>108653.68</v>
      </c>
      <c r="D90" s="8"/>
      <c r="E90" s="8"/>
      <c r="F90" s="8"/>
      <c r="G90" s="8"/>
    </row>
    <row r="91" spans="2:7" x14ac:dyDescent="0.3">
      <c r="B91" s="8" t="s">
        <v>42</v>
      </c>
      <c r="C91" s="79">
        <f>C90/3</f>
        <v>36217.893333333333</v>
      </c>
      <c r="D91" s="8"/>
      <c r="E91" s="8"/>
      <c r="F91" s="8"/>
      <c r="G91" s="8"/>
    </row>
    <row r="92" spans="2:7" x14ac:dyDescent="0.3">
      <c r="B92" s="1"/>
      <c r="C92" s="68" t="s">
        <v>6</v>
      </c>
      <c r="D92" s="11" t="s">
        <v>40</v>
      </c>
      <c r="E92" s="8"/>
      <c r="F92" s="8"/>
      <c r="G92" s="8"/>
    </row>
    <row r="93" spans="2:7" x14ac:dyDescent="0.3">
      <c r="B93" s="8" t="s">
        <v>42</v>
      </c>
      <c r="C93" s="12">
        <f>C91*(C8/(C8+D8))</f>
        <v>16605.337183884283</v>
      </c>
      <c r="D93" s="12">
        <f>C91*(D8/(C8+D8))</f>
        <v>19612.556149449054</v>
      </c>
      <c r="E93" s="7"/>
      <c r="F93" s="7"/>
      <c r="G93" s="7"/>
    </row>
    <row r="94" spans="2:7" x14ac:dyDescent="0.3">
      <c r="B94" s="1"/>
      <c r="C94" s="7"/>
      <c r="D94" s="7"/>
      <c r="E94" s="7"/>
      <c r="F94" s="7"/>
      <c r="G94" s="7"/>
    </row>
    <row r="95" spans="2:7" ht="14.5" thickBot="1" x14ac:dyDescent="0.35">
      <c r="B95" s="1"/>
      <c r="C95" s="191" t="s">
        <v>45</v>
      </c>
      <c r="D95" s="191"/>
      <c r="E95" s="191"/>
      <c r="F95" s="191"/>
      <c r="G95" s="7"/>
    </row>
    <row r="96" spans="2:7" ht="15" thickTop="1" thickBot="1" x14ac:dyDescent="0.35">
      <c r="B96" s="1"/>
      <c r="C96" s="15" t="s">
        <v>7</v>
      </c>
      <c r="D96" s="16" t="s">
        <v>8</v>
      </c>
      <c r="E96" s="16"/>
      <c r="F96" s="28" t="s">
        <v>9</v>
      </c>
      <c r="G96" s="7"/>
    </row>
    <row r="97" spans="2:10" ht="14.5" thickTop="1" x14ac:dyDescent="0.3">
      <c r="B97" s="1"/>
      <c r="C97" s="17">
        <v>1</v>
      </c>
      <c r="D97" s="18" t="s">
        <v>10</v>
      </c>
      <c r="E97" s="18"/>
      <c r="F97" s="19">
        <f>C93</f>
        <v>16605.337183884283</v>
      </c>
      <c r="G97" s="7"/>
    </row>
    <row r="98" spans="2:10" ht="28" x14ac:dyDescent="0.3">
      <c r="B98" s="8"/>
      <c r="C98" s="20">
        <v>2</v>
      </c>
      <c r="D98" s="21" t="s">
        <v>11</v>
      </c>
      <c r="E98" s="22"/>
      <c r="F98" s="91">
        <f>F19</f>
        <v>334</v>
      </c>
      <c r="G98" s="9"/>
    </row>
    <row r="99" spans="2:10" ht="14.5" thickBot="1" x14ac:dyDescent="0.35">
      <c r="B99" s="1"/>
      <c r="C99" s="24">
        <v>3</v>
      </c>
      <c r="D99" s="30" t="s">
        <v>12</v>
      </c>
      <c r="E99" s="29"/>
      <c r="F99" s="25">
        <v>12</v>
      </c>
      <c r="G99" s="7"/>
    </row>
    <row r="100" spans="2:10" ht="14.5" thickBot="1" x14ac:dyDescent="0.35">
      <c r="B100" s="1"/>
      <c r="C100" s="26">
        <v>4</v>
      </c>
      <c r="D100" s="32" t="s">
        <v>13</v>
      </c>
      <c r="E100" s="31"/>
      <c r="F100" s="92">
        <f>ROUND(IFERROR((F97/F98)/F99,0),2)</f>
        <v>4.1399999999999997</v>
      </c>
      <c r="G100" s="7"/>
    </row>
    <row r="101" spans="2:10" ht="15" thickTop="1" thickBot="1" x14ac:dyDescent="0.35">
      <c r="B101" s="1"/>
      <c r="C101" s="7"/>
      <c r="D101" s="7"/>
      <c r="E101" s="7"/>
      <c r="F101" s="7"/>
      <c r="G101" s="7"/>
    </row>
    <row r="102" spans="2:10" ht="14.5" thickBot="1" x14ac:dyDescent="0.35">
      <c r="B102" s="38" t="s">
        <v>17</v>
      </c>
      <c r="C102" s="46" t="s">
        <v>27</v>
      </c>
      <c r="D102" s="46" t="s">
        <v>28</v>
      </c>
      <c r="E102" s="46" t="s">
        <v>29</v>
      </c>
      <c r="F102" s="81" t="s">
        <v>54</v>
      </c>
      <c r="G102" s="82" t="s">
        <v>55</v>
      </c>
    </row>
    <row r="103" spans="2:10" ht="14.5" x14ac:dyDescent="0.35">
      <c r="B103" s="39" t="s">
        <v>18</v>
      </c>
      <c r="C103" s="93">
        <v>0</v>
      </c>
      <c r="D103" s="94">
        <v>1</v>
      </c>
      <c r="E103" s="95">
        <f>C103*D103</f>
        <v>0</v>
      </c>
      <c r="F103" s="50">
        <f>F100</f>
        <v>4.1399999999999997</v>
      </c>
      <c r="G103" s="48">
        <f>F103*C103</f>
        <v>0</v>
      </c>
      <c r="H103" s="107" t="s">
        <v>68</v>
      </c>
      <c r="I103" s="98"/>
      <c r="J103" s="98"/>
    </row>
    <row r="104" spans="2:10" ht="14.5" x14ac:dyDescent="0.35">
      <c r="B104" s="40" t="s">
        <v>19</v>
      </c>
      <c r="C104" s="36">
        <v>0</v>
      </c>
      <c r="D104" s="35">
        <v>1.5</v>
      </c>
      <c r="E104" s="42">
        <f t="shared" ref="E104" si="6">C104*D104</f>
        <v>0</v>
      </c>
      <c r="F104" s="51">
        <f>D104*$F$100</f>
        <v>6.2099999999999991</v>
      </c>
      <c r="G104" s="43">
        <f t="shared" ref="G104:G105" si="7">F104*C104</f>
        <v>0</v>
      </c>
      <c r="H104" s="7"/>
    </row>
    <row r="105" spans="2:10" ht="14.5" x14ac:dyDescent="0.35">
      <c r="B105" s="40" t="s">
        <v>20</v>
      </c>
      <c r="C105" s="36">
        <v>0</v>
      </c>
      <c r="D105" s="35">
        <v>2.5</v>
      </c>
      <c r="E105" s="42">
        <f>C105*D105</f>
        <v>0</v>
      </c>
      <c r="F105" s="51">
        <f t="shared" ref="F105:F112" si="8">D105*$F$100</f>
        <v>10.35</v>
      </c>
      <c r="G105" s="43">
        <f t="shared" si="7"/>
        <v>0</v>
      </c>
      <c r="H105" s="7"/>
    </row>
    <row r="106" spans="2:10" ht="14.5" x14ac:dyDescent="0.35">
      <c r="B106" s="40" t="s">
        <v>21</v>
      </c>
      <c r="C106" s="36">
        <v>3</v>
      </c>
      <c r="D106" s="35">
        <v>5</v>
      </c>
      <c r="E106" s="42">
        <f t="shared" ref="E106:E107" si="9">C106*D106</f>
        <v>15</v>
      </c>
      <c r="F106" s="51">
        <f t="shared" si="8"/>
        <v>20.7</v>
      </c>
      <c r="G106" s="43">
        <f>F106*C106</f>
        <v>62.099999999999994</v>
      </c>
      <c r="H106" s="7"/>
    </row>
    <row r="107" spans="2:10" ht="14.5" x14ac:dyDescent="0.35">
      <c r="B107" s="40" t="s">
        <v>22</v>
      </c>
      <c r="C107" s="36">
        <v>3</v>
      </c>
      <c r="D107" s="35">
        <v>8</v>
      </c>
      <c r="E107" s="42">
        <f t="shared" si="9"/>
        <v>24</v>
      </c>
      <c r="F107" s="51">
        <f t="shared" si="8"/>
        <v>33.119999999999997</v>
      </c>
      <c r="G107" s="43">
        <f t="shared" ref="G107:G110" si="10">F107*C107</f>
        <v>99.359999999999985</v>
      </c>
      <c r="H107" s="7"/>
    </row>
    <row r="108" spans="2:10" ht="14.5" x14ac:dyDescent="0.35">
      <c r="B108" s="40" t="s">
        <v>23</v>
      </c>
      <c r="C108" s="36">
        <v>1</v>
      </c>
      <c r="D108" s="35">
        <v>15</v>
      </c>
      <c r="E108" s="108">
        <f>C108*D108</f>
        <v>15</v>
      </c>
      <c r="F108" s="51">
        <f t="shared" si="8"/>
        <v>62.099999999999994</v>
      </c>
      <c r="G108" s="43">
        <f t="shared" si="10"/>
        <v>62.099999999999994</v>
      </c>
      <c r="H108" s="109"/>
    </row>
    <row r="109" spans="2:10" ht="14.5" x14ac:dyDescent="0.35">
      <c r="B109" s="40" t="s">
        <v>24</v>
      </c>
      <c r="C109" s="36">
        <v>1</v>
      </c>
      <c r="D109" s="35">
        <v>25</v>
      </c>
      <c r="E109" s="108">
        <f>C109*D109</f>
        <v>25</v>
      </c>
      <c r="F109" s="51">
        <f t="shared" si="8"/>
        <v>103.49999999999999</v>
      </c>
      <c r="G109" s="43">
        <f t="shared" si="10"/>
        <v>103.49999999999999</v>
      </c>
      <c r="H109" s="109"/>
    </row>
    <row r="110" spans="2:10" ht="14.5" x14ac:dyDescent="0.35">
      <c r="B110" s="40" t="s">
        <v>25</v>
      </c>
      <c r="C110" s="36">
        <v>0</v>
      </c>
      <c r="D110" s="35">
        <v>50</v>
      </c>
      <c r="E110" s="42">
        <f t="shared" ref="E110:E113" si="11">C110*D110</f>
        <v>0</v>
      </c>
      <c r="F110" s="51">
        <f t="shared" si="8"/>
        <v>206.99999999999997</v>
      </c>
      <c r="G110" s="43">
        <f t="shared" si="10"/>
        <v>0</v>
      </c>
      <c r="H110" s="7"/>
    </row>
    <row r="111" spans="2:10" ht="14.5" x14ac:dyDescent="0.35">
      <c r="B111" s="59" t="s">
        <v>26</v>
      </c>
      <c r="C111" s="60">
        <v>1</v>
      </c>
      <c r="D111" s="61">
        <v>80</v>
      </c>
      <c r="E111" s="62">
        <f t="shared" si="11"/>
        <v>80</v>
      </c>
      <c r="F111" s="51">
        <f t="shared" si="8"/>
        <v>331.2</v>
      </c>
      <c r="G111" s="63">
        <f>F111*C111</f>
        <v>331.2</v>
      </c>
      <c r="H111" s="7"/>
    </row>
    <row r="112" spans="2:10" ht="14.5" x14ac:dyDescent="0.35">
      <c r="B112" s="59" t="s">
        <v>31</v>
      </c>
      <c r="C112" s="60">
        <v>0</v>
      </c>
      <c r="D112" s="61">
        <v>115</v>
      </c>
      <c r="E112" s="62">
        <f t="shared" si="11"/>
        <v>0</v>
      </c>
      <c r="F112" s="51">
        <f t="shared" si="8"/>
        <v>476.09999999999997</v>
      </c>
      <c r="G112" s="43">
        <f>F112*C112</f>
        <v>0</v>
      </c>
      <c r="H112" s="7"/>
    </row>
    <row r="113" spans="2:13" ht="15" thickBot="1" x14ac:dyDescent="0.4">
      <c r="B113" s="41" t="s">
        <v>32</v>
      </c>
      <c r="C113" s="110">
        <v>1</v>
      </c>
      <c r="D113" s="111">
        <v>215</v>
      </c>
      <c r="E113" s="112">
        <f t="shared" si="11"/>
        <v>215</v>
      </c>
      <c r="F113" s="52">
        <f>D113*$F$100</f>
        <v>890.09999999999991</v>
      </c>
      <c r="G113" s="44">
        <f t="shared" ref="G113" si="12">F113*C113</f>
        <v>890.09999999999991</v>
      </c>
      <c r="H113" s="107" t="s">
        <v>69</v>
      </c>
      <c r="I113" s="98"/>
      <c r="J113" s="98"/>
      <c r="K113" s="98"/>
      <c r="L113" s="98"/>
      <c r="M113" s="98"/>
    </row>
    <row r="114" spans="2:13" ht="15" thickBot="1" x14ac:dyDescent="0.4">
      <c r="B114" s="1"/>
      <c r="C114" s="56"/>
      <c r="D114" s="57"/>
      <c r="E114" s="58"/>
      <c r="F114"/>
      <c r="G114" s="44">
        <f>SUM(G103:G113)*12</f>
        <v>18580.32</v>
      </c>
    </row>
    <row r="115" spans="2:13" ht="14.5" thickBot="1" x14ac:dyDescent="0.35"/>
    <row r="116" spans="2:13" x14ac:dyDescent="0.3">
      <c r="E116" s="198" t="s">
        <v>49</v>
      </c>
      <c r="F116" s="199"/>
      <c r="G116" s="200"/>
    </row>
    <row r="117" spans="2:13" ht="14.5" thickBot="1" x14ac:dyDescent="0.35">
      <c r="E117" s="194">
        <f>G114</f>
        <v>18580.32</v>
      </c>
      <c r="F117" s="201"/>
      <c r="G117" s="195"/>
    </row>
    <row r="118" spans="2:13" ht="14.5" thickBot="1" x14ac:dyDescent="0.35"/>
    <row r="119" spans="2:13" x14ac:dyDescent="0.3">
      <c r="B119" s="6" t="s">
        <v>2</v>
      </c>
      <c r="C119" s="1"/>
      <c r="D119" s="1"/>
      <c r="E119" s="1"/>
      <c r="F119" s="1"/>
      <c r="G119" s="5" t="s">
        <v>1</v>
      </c>
    </row>
    <row r="120" spans="2:13" x14ac:dyDescent="0.3">
      <c r="B120" s="4" t="s">
        <v>38</v>
      </c>
      <c r="C120" s="1"/>
      <c r="D120" s="3"/>
      <c r="E120" s="3"/>
      <c r="F120" s="1"/>
      <c r="G120" s="5" t="s">
        <v>50</v>
      </c>
    </row>
    <row r="121" spans="2:13" x14ac:dyDescent="0.3">
      <c r="B121" s="4" t="s">
        <v>0</v>
      </c>
      <c r="C121" s="1"/>
      <c r="D121" s="3"/>
      <c r="E121" s="3"/>
      <c r="F121" s="1"/>
      <c r="G121" s="1"/>
    </row>
    <row r="122" spans="2:13" x14ac:dyDescent="0.3">
      <c r="B122" s="4" t="s">
        <v>39</v>
      </c>
      <c r="C122" s="1"/>
      <c r="D122" s="3"/>
      <c r="E122" s="3"/>
      <c r="F122" s="1"/>
      <c r="G122" s="1"/>
    </row>
    <row r="123" spans="2:13" ht="14.5" thickBot="1" x14ac:dyDescent="0.35">
      <c r="B123" s="2" t="s">
        <v>44</v>
      </c>
      <c r="C123" s="1"/>
      <c r="D123" s="1"/>
      <c r="E123" s="1"/>
      <c r="F123" s="1"/>
      <c r="G123" s="1"/>
    </row>
    <row r="124" spans="2:13" x14ac:dyDescent="0.3">
      <c r="B124" s="1"/>
      <c r="C124" s="8"/>
      <c r="D124" s="8"/>
    </row>
    <row r="125" spans="2:13" x14ac:dyDescent="0.3">
      <c r="B125" s="8" t="s">
        <v>41</v>
      </c>
      <c r="C125" s="79">
        <v>108653.68</v>
      </c>
      <c r="D125" s="8"/>
    </row>
    <row r="126" spans="2:13" x14ac:dyDescent="0.3">
      <c r="B126" s="8" t="s">
        <v>42</v>
      </c>
      <c r="C126" s="79">
        <f>C125/3</f>
        <v>36217.893333333333</v>
      </c>
      <c r="D126" s="8"/>
    </row>
    <row r="127" spans="2:13" x14ac:dyDescent="0.3">
      <c r="B127" s="1"/>
      <c r="C127" s="68" t="s">
        <v>6</v>
      </c>
      <c r="D127" s="11" t="s">
        <v>40</v>
      </c>
    </row>
    <row r="128" spans="2:13" x14ac:dyDescent="0.3">
      <c r="B128" s="8" t="s">
        <v>42</v>
      </c>
      <c r="C128" s="12">
        <f>C93</f>
        <v>16605.337183884283</v>
      </c>
      <c r="D128" s="12">
        <f>D93</f>
        <v>19612.556149449054</v>
      </c>
    </row>
    <row r="130" spans="2:11" ht="14.5" thickBot="1" x14ac:dyDescent="0.35">
      <c r="B130" s="1"/>
      <c r="C130" s="191" t="s">
        <v>46</v>
      </c>
      <c r="D130" s="191"/>
      <c r="E130" s="191"/>
      <c r="F130" s="191"/>
      <c r="G130" s="7"/>
    </row>
    <row r="131" spans="2:11" ht="15" thickTop="1" thickBot="1" x14ac:dyDescent="0.35">
      <c r="B131" s="1"/>
      <c r="C131" s="15" t="s">
        <v>7</v>
      </c>
      <c r="D131" s="16" t="s">
        <v>8</v>
      </c>
      <c r="E131" s="16"/>
      <c r="F131" s="28" t="s">
        <v>9</v>
      </c>
      <c r="G131" s="7"/>
    </row>
    <row r="132" spans="2:11" ht="14.5" thickTop="1" x14ac:dyDescent="0.3">
      <c r="B132" s="1"/>
      <c r="C132" s="17">
        <v>1</v>
      </c>
      <c r="D132" s="18" t="s">
        <v>10</v>
      </c>
      <c r="E132" s="18"/>
      <c r="F132" s="19">
        <f>D128</f>
        <v>19612.556149449054</v>
      </c>
      <c r="G132" s="7"/>
    </row>
    <row r="133" spans="2:11" ht="28" x14ac:dyDescent="0.3">
      <c r="B133" s="8"/>
      <c r="C133" s="20">
        <v>2</v>
      </c>
      <c r="D133" s="21" t="s">
        <v>11</v>
      </c>
      <c r="E133" s="22"/>
      <c r="F133" s="91">
        <f>F63</f>
        <v>324</v>
      </c>
      <c r="G133" s="9"/>
    </row>
    <row r="134" spans="2:11" ht="14.5" thickBot="1" x14ac:dyDescent="0.35">
      <c r="B134" s="1"/>
      <c r="C134" s="24">
        <v>3</v>
      </c>
      <c r="D134" s="30" t="s">
        <v>12</v>
      </c>
      <c r="E134" s="29"/>
      <c r="F134" s="25">
        <v>12</v>
      </c>
      <c r="G134" s="7"/>
    </row>
    <row r="135" spans="2:11" ht="14.5" thickBot="1" x14ac:dyDescent="0.35">
      <c r="B135" s="1"/>
      <c r="C135" s="26">
        <v>4</v>
      </c>
      <c r="D135" s="32" t="s">
        <v>13</v>
      </c>
      <c r="E135" s="31"/>
      <c r="F135" s="92">
        <f>ROUND(IFERROR((F132/F133)/F134,0),2)</f>
        <v>5.04</v>
      </c>
      <c r="G135" s="7"/>
    </row>
    <row r="136" spans="2:11" ht="15" thickTop="1" thickBot="1" x14ac:dyDescent="0.35">
      <c r="B136" s="1"/>
      <c r="C136" s="7"/>
      <c r="D136" s="7"/>
      <c r="E136" s="7"/>
      <c r="F136" s="80"/>
      <c r="G136" s="7"/>
    </row>
    <row r="137" spans="2:11" ht="14.5" thickBot="1" x14ac:dyDescent="0.35">
      <c r="B137" s="38" t="s">
        <v>17</v>
      </c>
      <c r="C137" s="46" t="s">
        <v>27</v>
      </c>
      <c r="D137" s="46" t="s">
        <v>28</v>
      </c>
      <c r="E137" s="46" t="s">
        <v>29</v>
      </c>
      <c r="F137" s="81" t="s">
        <v>54</v>
      </c>
      <c r="G137" s="82" t="s">
        <v>55</v>
      </c>
    </row>
    <row r="138" spans="2:11" ht="14.5" x14ac:dyDescent="0.35">
      <c r="B138" s="39" t="s">
        <v>18</v>
      </c>
      <c r="C138" s="93">
        <v>0</v>
      </c>
      <c r="D138" s="94">
        <v>1</v>
      </c>
      <c r="E138" s="95">
        <f t="shared" ref="E138:E148" si="13">C138*D138</f>
        <v>0</v>
      </c>
      <c r="F138" s="50">
        <f>F135</f>
        <v>5.04</v>
      </c>
      <c r="G138" s="48">
        <f>F138*C138</f>
        <v>0</v>
      </c>
      <c r="H138" s="107" t="s">
        <v>68</v>
      </c>
      <c r="I138" s="98"/>
      <c r="J138" s="98"/>
    </row>
    <row r="139" spans="2:11" ht="14.5" x14ac:dyDescent="0.35">
      <c r="B139" s="40" t="s">
        <v>19</v>
      </c>
      <c r="C139" s="36">
        <v>0</v>
      </c>
      <c r="D139" s="35">
        <v>1.5</v>
      </c>
      <c r="E139" s="42">
        <f t="shared" si="13"/>
        <v>0</v>
      </c>
      <c r="F139" s="51">
        <f>D139*$F$135</f>
        <v>7.5600000000000005</v>
      </c>
      <c r="G139" s="43">
        <f t="shared" ref="G139:G148" si="14">F139*C139</f>
        <v>0</v>
      </c>
    </row>
    <row r="140" spans="2:11" ht="14.5" x14ac:dyDescent="0.35">
      <c r="B140" s="40" t="s">
        <v>20</v>
      </c>
      <c r="C140" s="36">
        <v>0</v>
      </c>
      <c r="D140" s="35">
        <v>2.5</v>
      </c>
      <c r="E140" s="42">
        <f t="shared" si="13"/>
        <v>0</v>
      </c>
      <c r="F140" s="51">
        <f t="shared" ref="F140:F147" si="15">D140*$F$135</f>
        <v>12.6</v>
      </c>
      <c r="G140" s="43">
        <f t="shared" si="14"/>
        <v>0</v>
      </c>
    </row>
    <row r="141" spans="2:11" ht="14.5" x14ac:dyDescent="0.35">
      <c r="B141" s="40" t="s">
        <v>21</v>
      </c>
      <c r="C141" s="88">
        <v>1</v>
      </c>
      <c r="D141" s="89">
        <v>5</v>
      </c>
      <c r="E141" s="90">
        <f t="shared" si="13"/>
        <v>5</v>
      </c>
      <c r="F141" s="51">
        <f t="shared" si="15"/>
        <v>25.2</v>
      </c>
      <c r="G141" s="43">
        <f t="shared" si="14"/>
        <v>25.2</v>
      </c>
      <c r="H141" s="107" t="s">
        <v>67</v>
      </c>
      <c r="I141" s="98"/>
      <c r="J141" s="98"/>
      <c r="K141" s="98"/>
    </row>
    <row r="142" spans="2:11" ht="14.5" x14ac:dyDescent="0.35">
      <c r="B142" s="40" t="s">
        <v>22</v>
      </c>
      <c r="C142" s="36">
        <v>3</v>
      </c>
      <c r="D142" s="35">
        <v>8</v>
      </c>
      <c r="E142" s="42">
        <f t="shared" si="13"/>
        <v>24</v>
      </c>
      <c r="F142" s="51">
        <f t="shared" si="15"/>
        <v>40.32</v>
      </c>
      <c r="G142" s="43">
        <f t="shared" si="14"/>
        <v>120.96000000000001</v>
      </c>
    </row>
    <row r="143" spans="2:11" ht="14.5" x14ac:dyDescent="0.35">
      <c r="B143" s="40" t="s">
        <v>23</v>
      </c>
      <c r="C143" s="36">
        <v>1</v>
      </c>
      <c r="D143" s="35">
        <v>15</v>
      </c>
      <c r="E143" s="108">
        <f t="shared" si="13"/>
        <v>15</v>
      </c>
      <c r="F143" s="51">
        <f t="shared" si="15"/>
        <v>75.599999999999994</v>
      </c>
      <c r="G143" s="43">
        <f t="shared" si="14"/>
        <v>75.599999999999994</v>
      </c>
      <c r="H143" s="109"/>
    </row>
    <row r="144" spans="2:11" ht="14.5" x14ac:dyDescent="0.35">
      <c r="B144" s="40" t="s">
        <v>24</v>
      </c>
      <c r="C144" s="36">
        <v>1</v>
      </c>
      <c r="D144" s="35">
        <v>25</v>
      </c>
      <c r="E144" s="108">
        <f t="shared" si="13"/>
        <v>25</v>
      </c>
      <c r="F144" s="51">
        <f t="shared" si="15"/>
        <v>126</v>
      </c>
      <c r="G144" s="43">
        <f t="shared" si="14"/>
        <v>126</v>
      </c>
      <c r="H144" s="109"/>
    </row>
    <row r="145" spans="2:13" ht="14.5" x14ac:dyDescent="0.35">
      <c r="B145" s="40" t="s">
        <v>25</v>
      </c>
      <c r="C145" s="36">
        <v>0</v>
      </c>
      <c r="D145" s="35">
        <v>50</v>
      </c>
      <c r="E145" s="42">
        <f t="shared" si="13"/>
        <v>0</v>
      </c>
      <c r="F145" s="51">
        <f t="shared" si="15"/>
        <v>252</v>
      </c>
      <c r="G145" s="43">
        <f t="shared" si="14"/>
        <v>0</v>
      </c>
    </row>
    <row r="146" spans="2:13" ht="14.5" x14ac:dyDescent="0.35">
      <c r="B146" s="59" t="s">
        <v>26</v>
      </c>
      <c r="C146" s="60">
        <v>1</v>
      </c>
      <c r="D146" s="61">
        <v>80</v>
      </c>
      <c r="E146" s="62">
        <f t="shared" si="13"/>
        <v>80</v>
      </c>
      <c r="F146" s="51">
        <f t="shared" si="15"/>
        <v>403.2</v>
      </c>
      <c r="G146" s="63">
        <f t="shared" si="14"/>
        <v>403.2</v>
      </c>
    </row>
    <row r="147" spans="2:13" ht="14.5" x14ac:dyDescent="0.35">
      <c r="B147" s="59" t="s">
        <v>31</v>
      </c>
      <c r="C147" s="60">
        <v>0</v>
      </c>
      <c r="D147" s="61">
        <v>115</v>
      </c>
      <c r="E147" s="62">
        <f t="shared" si="13"/>
        <v>0</v>
      </c>
      <c r="F147" s="51">
        <f t="shared" si="15"/>
        <v>579.6</v>
      </c>
      <c r="G147" s="43">
        <f t="shared" si="14"/>
        <v>0</v>
      </c>
    </row>
    <row r="148" spans="2:13" ht="15" thickBot="1" x14ac:dyDescent="0.4">
      <c r="B148" s="41" t="s">
        <v>32</v>
      </c>
      <c r="C148" s="110">
        <v>0</v>
      </c>
      <c r="D148" s="111">
        <v>215</v>
      </c>
      <c r="E148" s="112">
        <f t="shared" si="13"/>
        <v>0</v>
      </c>
      <c r="F148" s="52">
        <f>D148*$F$135</f>
        <v>1083.5999999999999</v>
      </c>
      <c r="G148" s="44">
        <f t="shared" si="14"/>
        <v>0</v>
      </c>
      <c r="H148" s="107" t="s">
        <v>69</v>
      </c>
      <c r="I148" s="98"/>
      <c r="J148" s="98"/>
      <c r="K148" s="98"/>
      <c r="L148" s="98"/>
      <c r="M148" s="98"/>
    </row>
    <row r="149" spans="2:13" ht="15" thickBot="1" x14ac:dyDescent="0.4">
      <c r="B149" s="1"/>
      <c r="C149" s="56"/>
      <c r="D149" s="57"/>
      <c r="E149" s="58"/>
      <c r="F149"/>
      <c r="G149" s="44">
        <f>SUM(G138:G148)*12</f>
        <v>9011.52</v>
      </c>
    </row>
    <row r="150" spans="2:13" ht="14.5" thickBot="1" x14ac:dyDescent="0.35"/>
    <row r="151" spans="2:13" x14ac:dyDescent="0.3">
      <c r="E151" s="198" t="s">
        <v>48</v>
      </c>
      <c r="F151" s="199"/>
      <c r="G151" s="200"/>
    </row>
    <row r="152" spans="2:13" ht="14.5" thickBot="1" x14ac:dyDescent="0.35">
      <c r="E152" s="194">
        <f>G149</f>
        <v>9011.52</v>
      </c>
      <c r="F152" s="201"/>
      <c r="G152" s="195"/>
    </row>
  </sheetData>
  <mergeCells count="16">
    <mergeCell ref="E117:G117"/>
    <mergeCell ref="C130:F130"/>
    <mergeCell ref="E151:G151"/>
    <mergeCell ref="E152:G152"/>
    <mergeCell ref="F43:G43"/>
    <mergeCell ref="C60:F60"/>
    <mergeCell ref="F81:G81"/>
    <mergeCell ref="F82:G82"/>
    <mergeCell ref="C95:F95"/>
    <mergeCell ref="E116:G116"/>
    <mergeCell ref="F42:G42"/>
    <mergeCell ref="J4:V4"/>
    <mergeCell ref="J6:V6"/>
    <mergeCell ref="I9:V10"/>
    <mergeCell ref="C16:F16"/>
    <mergeCell ref="D37:F37"/>
  </mergeCells>
  <pageMargins left="0.7" right="0.7" top="0.75" bottom="0.75" header="0.3" footer="0.3"/>
  <pageSetup scale="60" orientation="portrait" horizontalDpi="4294967293" verticalDpi="300" r:id="rId1"/>
  <rowBreaks count="3" manualBreakCount="3">
    <brk id="44" max="6" man="1"/>
    <brk id="83" max="6" man="1"/>
    <brk id="11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Attachment CEL-R2</vt:lpstr>
      <vt:lpstr>Attachment AN-2 Direct</vt:lpstr>
      <vt:lpstr>Attachment AN-2 Rebuttal1</vt:lpstr>
      <vt:lpstr>Attachment AN-2 Rebuttal2</vt:lpstr>
      <vt:lpstr>'Attachment AN-2 Direct'!Print_Area</vt:lpstr>
      <vt:lpstr>'Attachment AN-2 Rebuttal1'!Print_Area</vt:lpstr>
      <vt:lpstr>'Attachment AN-2 Rebuttal2'!Print_Area</vt:lpstr>
      <vt:lpstr>'Attachment CEL-R2'!Print_Area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Narvaez, Adrian</dc:creator>
  <cp:lastModifiedBy>Tammy Shea</cp:lastModifiedBy>
  <cp:lastPrinted>2022-10-24T19:30:19Z</cp:lastPrinted>
  <dcterms:created xsi:type="dcterms:W3CDTF">2020-10-21T05:46:25Z</dcterms:created>
  <dcterms:modified xsi:type="dcterms:W3CDTF">2022-10-24T19:30:28Z</dcterms:modified>
</cp:coreProperties>
</file>